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48E4E59B-5D1A-410B-AEEC-8D9B62049C57}" xr6:coauthVersionLast="36" xr6:coauthVersionMax="36" xr10:uidLastSave="{00000000-0000-0000-0000-000000000000}"/>
  <bookViews>
    <workbookView xWindow="28680" yWindow="-120" windowWidth="24240" windowHeight="13020" tabRatio="898" firstSheet="10" activeTab="11"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E14" i="29" l="1"/>
  <c r="E15" i="29"/>
  <c r="E16" i="29"/>
  <c r="E17" i="29"/>
  <c r="E18" i="29"/>
  <c r="E19" i="29"/>
  <c r="E29" i="29"/>
  <c r="E28" i="29"/>
  <c r="E27" i="29"/>
  <c r="E24" i="29"/>
  <c r="E23" i="29"/>
  <c r="C70" i="3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K70" i="28" s="1"/>
  <c r="C70" i="28"/>
  <c r="A70" i="28"/>
  <c r="K79" i="27"/>
  <c r="K78" i="27"/>
  <c r="K77" i="27"/>
  <c r="K76" i="27"/>
  <c r="L75" i="27"/>
  <c r="K75" i="27" s="1"/>
  <c r="K74" i="27"/>
  <c r="L73" i="27"/>
  <c r="K73" i="27" s="1"/>
  <c r="K72" i="27"/>
  <c r="L71" i="27"/>
  <c r="K71" i="27" s="1"/>
  <c r="L70" i="27"/>
  <c r="G70" i="27"/>
  <c r="B60" i="28"/>
  <c r="A70" i="31" l="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K50" i="28" l="1"/>
  <c r="S50" i="28"/>
  <c r="B40" i="3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6" i="29"/>
  <c r="E25"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<sst xmlns="http://schemas.openxmlformats.org/spreadsheetml/2006/main" count="967" uniqueCount="522">
  <si>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</si>
  <si>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</si>
  <si>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</si>
  <si>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</si>
  <si>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</si>
  <si>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</si>
  <si>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</si>
  <si>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</si>
  <si>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</si>
  <si>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</si>
  <si>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</si>
  <si>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</si>
  <si>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07 de enero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</si>
  <si>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</si>
  <si>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</si>
  <si>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</si>
  <si>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</si>
  <si>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</si>
  <si>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</si>
  <si>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</si>
  <si>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</si>
  <si>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</si>
  <si>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</si>
  <si>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</si>
  <si>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</si>
  <si>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</si>
  <si>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</si>
  <si>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</si>
  <si>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</si>
  <si>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</si>
  <si>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</si>
  <si>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GESTIÓN DE LA INFORMACIÓN ESTADÍSTICA</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</si>
  <si>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</si>
  <si>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</si>
  <si>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</si>
  <si>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</si>
  <si>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</si>
  <si>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</si>
  <si>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</si>
  <si>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</si>
  <si>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</si>
  <si>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</si>
  <si>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</si>
  <si>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</si>
  <si>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</si>
  <si>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</si>
  <si>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</si>
  <si>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</si>
  <si>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</si>
  <si>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</si>
  <si>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</si>
  <si>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</si>
  <si>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</si>
  <si>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</si>
  <si>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</si>
  <si>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</si>
  <si>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</si>
  <si>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</si>
  <si>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</si>
  <si>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</si>
  <si>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</si>
  <si>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</si>
  <si>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</si>
  <si>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</si>
  <si>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</si>
  <si>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</si>
  <si>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</si>
  <si>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</si>
  <si>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</si>
  <si>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</si>
  <si>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</si>
  <si>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</si>
  <si>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</si>
  <si>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</si>
  <si>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</si>
  <si>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</si>
  <si>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</si>
  <si>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</si>
  <si>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</si>
  <si>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</si>
  <si>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</si>
  <si>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</si>
  <si>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</si>
  <si>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</si>
  <si>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</si>
  <si>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</si>
  <si>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</si>
  <si>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</si>
  <si>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</si>
  <si>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</si>
  <si>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</si>
  <si>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</si>
  <si>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</si>
  <si>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</si>
  <si>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</si>
  <si>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</si>
  <si>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</si>
  <si>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</si>
  <si>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</si>
  <si>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</si>
  <si>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</si>
  <si>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</si>
  <si>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</si>
  <si>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</si>
  <si>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</si>
  <si>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</si>
  <si>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</si>
  <si>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</si>
  <si>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</si>
  <si>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</si>
  <si>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</si>
  <si>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</si>
  <si>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</si>
  <si>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</si>
  <si>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</si>
  <si>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</si>
  <si>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</si>
  <si>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</si>
  <si>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</si>
  <si>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</si>
  <si>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</si>
  <si>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</si>
  <si>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</si>
  <si>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</si>
  <si>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</si>
  <si>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</si>
  <si>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</si>
  <si>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</si>
  <si>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</si>
  <si>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</si>
  <si>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</si>
  <si>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</si>
  <si>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</si>
  <si>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</si>
  <si>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</si>
  <si>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</si>
  <si>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</si>
  <si>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</si>
  <si>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</si>
  <si>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</si>
  <si>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</si>
  <si>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</si>
  <si>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</si>
  <si>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</si>
  <si>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</si>
  <si>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</si>
  <si>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</si>
  <si>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</si>
  <si>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</si>
  <si>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</si>
  <si>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</si>
  <si>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</si>
  <si>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</si>
  <si>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</si>
  <si>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</si>
  <si>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</si>
  <si>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</si>
  <si>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</si>
  <si>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</si>
  <si>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</si>
  <si>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</si>
  <si>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</si>
  <si>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</si>
  <si>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</si>
  <si>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</si>
  <si>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</si>
  <si>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</si>
  <si>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</si>
  <si>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</si>
  <si>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</si>
  <si>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</si>
  <si>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</si>
  <si>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</si>
  <si>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</si>
  <si>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</si>
  <si>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</si>
  <si>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</si>
  <si>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</si>
  <si>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</si>
  <si>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</si>
  <si>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</si>
  <si>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</si>
  <si>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</si>
  <si>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</si>
  <si>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</si>
  <si>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</si>
  <si>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</si>
  <si>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</si>
  <si>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</si>
  <si>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</si>
  <si>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</si>
  <si>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</si>
  <si>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</si>
  <si>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</si>
  <si>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</si>
  <si>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</si>
  <si>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</si>
  <si>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</si>
  <si>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</si>
  <si>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</si>
  <si>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</si>
  <si>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</si>
  <si>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</si>
  <si>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</si>
  <si>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</si>
  <si>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</si>
  <si>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</si>
  <si>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</si>
  <si>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</si>
  <si>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</si>
  <si>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</si>
  <si>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</si>
  <si>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</si>
  <si>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</si>
  <si>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</si>
  <si>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</si>
  <si>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</si>
  <si>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</si>
  <si>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</si>
  <si>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</si>
  <si>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</si>
  <si>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</si>
  <si>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</si>
  <si>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</si>
  <si>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</si>
  <si>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</si>
  <si>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</si>
  <si>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</si>
  <si>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</si>
  <si>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</si>
  <si>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</si>
  <si>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</si>
  <si>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</si>
  <si>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</si>
  <si>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</si>
  <si>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</si>
  <si>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</si>
  <si>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</si>
  <si>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</si>
  <si>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</si>
  <si>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</si>
  <si>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</si>
  <si>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</si>
  <si>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</si>
  <si>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</si>
  <si>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</si>
  <si>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</si>
  <si>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</si>
  <si>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</si>
  <si>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</si>
  <si>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</si>
  <si>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</si>
  <si>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</si>
  <si>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</si>
  <si>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</si>
  <si>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</si>
  <si>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</si>
  <si>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</si>
  <si>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</si>
  <si>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</si>
  <si>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</si>
  <si>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</si>
  <si>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</si>
  <si>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</si>
  <si>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</si>
  <si>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</si>
  <si>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</si>
  <si>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</si>
  <si>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</si>
  <si>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</si>
  <si>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</si>
  <si>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</si>
  <si>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</si>
  <si>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</si>
  <si>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</si>
  <si>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</si>
  <si>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</si>
  <si>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</si>
  <si>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</si>
  <si>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</si>
  <si>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</si>
  <si>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</si>
  <si>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</si>
  <si>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</si>
  <si>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</si>
  <si>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</si>
  <si>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</si>
  <si>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</si>
  <si>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</si>
  <si>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</si>
  <si>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</si>
  <si>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</si>
  <si>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</si>
  <si>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</si>
  <si>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</si>
  <si>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</si>
  <si>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</si>
  <si>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</si>
  <si>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 xml:space="preserve">3.Carencia de verificación por parte del administrador seccional del SIERJU.  </t>
  </si>
  <si>
    <t>4.Alto volumen de carga laboral</t>
  </si>
  <si>
    <t>Incumplimiento</t>
  </si>
  <si>
    <t xml:space="preserve">Los despachos judiciales no reportan la estadistica a tiempo conforme a lo establecido en el Acuerdo PSAA16-10476. </t>
  </si>
  <si>
    <t>1. Falta de aplicación de los despachos judiciales del Acuerdo PSAA16-10476 que reglamenta el reporte de la estadística.</t>
  </si>
  <si>
    <t>Afectación de reputacion, imagen,  credibilidad, satisfacción de usuarios y PI</t>
  </si>
  <si>
    <t xml:space="preserve">2. No cargue de la información estadística por saturación de usuarios en el Sistema de Información Estadística de la Rama Judicial - SIERJU </t>
  </si>
  <si>
    <t>Incumplimiento de las metas establecidas</t>
  </si>
  <si>
    <t>Incumplimiento del 20% de los indicadores del proceso</t>
  </si>
  <si>
    <t>3.Falta de información y capacitación de los funcionarios para el reporte de la estadística.</t>
  </si>
  <si>
    <t>Pérdida o extravío de la información</t>
  </si>
  <si>
    <t>Pérdida total o parcial de la información por fallas técnicas o tecnológicas en las herramientas disponibles</t>
  </si>
  <si>
    <t>1. Control de archivos y sus versionamientos en las diferentes herramientas (formularios)</t>
  </si>
  <si>
    <t xml:space="preserve">De un área del nivel central, seccional o despacho judicial </t>
  </si>
  <si>
    <t>2. Hacker y / o virus informativo</t>
  </si>
  <si>
    <t xml:space="preserve">3.	Daño en los servidores
 </t>
  </si>
  <si>
    <t xml:space="preserve">4. Modificaciones en las formulas. </t>
  </si>
  <si>
    <t>5 Consultas remotas sin protocolos de acceso.</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</si>
  <si>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</si>
  <si>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</si>
  <si>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</si>
  <si>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</si>
  <si>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</si>
  <si>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</si>
  <si>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</si>
  <si>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</si>
  <si>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</si>
  <si>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</si>
  <si>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</si>
  <si>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</si>
  <si>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</si>
  <si>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</si>
  <si>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</si>
  <si>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</si>
  <si>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</si>
  <si>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</si>
  <si>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</si>
  <si>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</si>
  <si>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</si>
  <si>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</si>
  <si>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</si>
  <si>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</si>
  <si>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</si>
  <si>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</si>
  <si>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</si>
  <si>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 xml:space="preserve">Nivel Central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</si>
  <si>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</si>
  <si>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</si>
  <si>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</si>
  <si>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</si>
  <si>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</si>
  <si>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</si>
  <si>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</si>
  <si>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</si>
  <si>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</si>
  <si>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</si>
  <si>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</si>
  <si>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</si>
  <si>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</si>
  <si>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</si>
  <si>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</si>
  <si>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</si>
  <si>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datos estadísticos realizando cortes preliminares para revisión de posibles inconsistencias y falencias en el reporte.</t>
  </si>
  <si>
    <t>SI</t>
  </si>
  <si>
    <t>Divulgación de los manuales para el  correcto diligenciamiento de los formularios de reporte de gestión estadística por especialidad.</t>
  </si>
  <si>
    <t>Capacitación a los funcionarios sobre las modificaciones realizadas a los formularios de reporte de gestión.</t>
  </si>
  <si>
    <t>Elaboración de comunicaciones a los despachos judiciales para que remitan la información estadística.</t>
  </si>
  <si>
    <t>Aumentar la divulgación por los diferentes medios de comunicación que dispone la Rama Judicial para el cumplimento del acuerdo que reglamenta el SIERJU</t>
  </si>
  <si>
    <t xml:space="preserve">Divulgación de cronogramas establecidos y fechas estipuladas para el envío oportuno de la información solicitada. </t>
  </si>
  <si>
    <t>Ejercer control con base en la información disponible en la página web</t>
  </si>
  <si>
    <t>Acciones de respuesta ante noticias que afectan la imagen de la entidad</t>
  </si>
  <si>
    <t>NO</t>
  </si>
  <si>
    <t>Solicitar mediante comunicación oficial orientación y capacitación durante la contingencia</t>
  </si>
  <si>
    <t>Realizar copias de seguridad de la informacion estadistica para sortear la contingencia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</si>
  <si>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</si>
  <si>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</si>
  <si>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</si>
  <si>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</si>
  <si>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</si>
  <si>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</si>
  <si>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</si>
  <si>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Polizas de Calidad y Cumplimiento</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</si>
  <si>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</si>
  <si>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</si>
  <si>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</si>
  <si>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</si>
  <si>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</si>
  <si>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</si>
  <si>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</si>
  <si>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</si>
  <si>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</si>
  <si>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</si>
  <si>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</si>
  <si>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</si>
  <si>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</si>
  <si>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</si>
  <si>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</si>
  <si>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</si>
  <si>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</si>
  <si>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</si>
  <si>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</si>
  <si>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</si>
  <si>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</si>
  <si>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</si>
  <si>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</si>
  <si>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</si>
  <si>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</si>
  <si>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</si>
  <si>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</si>
  <si>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</si>
  <si>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</si>
  <si>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</si>
  <si>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</si>
  <si>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</si>
  <si>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</si>
  <si>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</si>
  <si>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</si>
  <si>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</si>
  <si>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</si>
  <si>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</si>
  <si>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</si>
  <si>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</si>
  <si>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</si>
  <si>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</si>
  <si>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</si>
  <si>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</si>
  <si>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</si>
  <si>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</si>
  <si>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</si>
  <si>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</si>
  <si>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</si>
  <si>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</si>
  <si>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</si>
  <si>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</si>
  <si>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</si>
  <si>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</si>
  <si>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</si>
  <si>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</si>
  <si>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</si>
  <si>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</si>
  <si>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</si>
  <si>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</si>
  <si>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</si>
  <si>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</si>
  <si>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</si>
  <si>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</si>
  <si>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</si>
  <si>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</si>
  <si>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</si>
  <si>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</si>
  <si>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</si>
  <si>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</si>
  <si>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</si>
  <si>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</si>
  <si>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</si>
  <si>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</si>
  <si>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</si>
  <si>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</si>
  <si>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</si>
  <si>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</si>
  <si>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</si>
  <si>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</si>
  <si>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</si>
  <si>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</si>
  <si>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</si>
  <si>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</si>
  <si>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</si>
  <si>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</si>
  <si>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</si>
  <si>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</si>
  <si>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</si>
  <si>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</si>
  <si>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</si>
  <si>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</si>
  <si>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</si>
  <si>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</si>
  <si>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</si>
  <si>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</si>
  <si>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</si>
  <si>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</si>
  <si>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</si>
  <si>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</si>
  <si>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</si>
  <si>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</si>
  <si>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</si>
  <si>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</si>
  <si>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</si>
  <si>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</si>
  <si>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</si>
  <si>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</si>
  <si>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</si>
  <si>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</si>
  <si>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</si>
  <si>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</si>
  <si>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</si>
  <si>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</si>
  <si>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</si>
  <si>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</si>
  <si>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</si>
  <si>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</si>
  <si>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</si>
  <si>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</si>
  <si>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</si>
  <si>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</si>
  <si>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</si>
  <si>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</si>
  <si>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</si>
  <si>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</si>
  <si>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</si>
  <si>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</si>
  <si>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</si>
  <si>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</si>
  <si>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</si>
  <si>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</si>
  <si>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</si>
  <si>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</si>
  <si>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</si>
  <si>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mantuvo controlado y no se materializó.
La Secretaría de la corporación remite brinda acompañamiento en el reporte de la información estadística, con el fin de que los datos se ajusten a la realidad de los despachos judiciales</t>
  </si>
  <si>
    <t>El riesgo se  mantuvo controlado y no se materializó.
La Secretaría de la corporación remite recordatorios a los despachos judiciales para garantizar el reporte oportuno de la información estadística</t>
  </si>
  <si>
    <t>El riesgo estuvo controlado en este periodo</t>
  </si>
  <si>
    <t>ANÁLISIS DEL RESULTADO FINAL 
2 TRIMESTRE</t>
  </si>
  <si>
    <t>El riesgo se  mantuvo controlado y no se materializó.
La Secretaría de la corporación brinda acompañamiento en el reporte de la información estadística, con el fin de que los datos se ajusten a la realidad de los despachos judiciales. Para ello, remite periodicamente información relacionada con las fechas de los reportes, capacitaciones y soporte de la plataforma.</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</si>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</sst>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name val="Calibri"/>
      <family val="2"/>
      <scheme val="minor"/>
    </font>
    <font>
      <sz val="10"/>
      <name val="Calibri"/>
      <family val="2"/>
      <scheme val="minor"/>
    </font>
    <font>
      <b/>
      <sz val="11"/>
      <name val="Calibri"/>
      <family val="2"/>
      <scheme val="minor"/>
    </font>
    <font>
      <sz val="10"/>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cellStyleXfs>
  <cellXfs count="686">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0" fillId="15"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9" fillId="4" borderId="62"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41" xfId="0" applyFont="1" applyFill="1" applyBorder="1" applyAlignment="1">
      <alignment horizontal="center" vertical="center" textRotation="90" wrapText="1"/>
    </xf>
    <xf numFmtId="0" fontId="5"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5" fillId="4" borderId="73" xfId="0" applyFont="1" applyFill="1" applyBorder="1" applyAlignment="1">
      <alignment horizontal="center" vertical="center" textRotation="90" wrapText="1"/>
    </xf>
    <xf numFmtId="0" fontId="5" fillId="4" borderId="7" xfId="0" applyFont="1" applyFill="1" applyBorder="1" applyAlignment="1">
      <alignment horizontal="center" vertical="center" textRotation="90" wrapText="1"/>
    </xf>
    <xf numFmtId="0" fontId="12" fillId="3" borderId="8" xfId="0" applyFont="1" applyFill="1" applyBorder="1"/>
    <xf numFmtId="0" fontId="32" fillId="0" borderId="8" xfId="0" applyFont="1" applyBorder="1" applyAlignment="1">
      <alignment horizontal="center" vertical="center" wrapText="1"/>
    </xf>
    <xf numFmtId="0" fontId="17" fillId="13" borderId="8" xfId="0" applyFont="1" applyFill="1" applyBorder="1" applyAlignment="1" applyProtection="1">
      <alignment horizontal="center" vertical="center" wrapText="1" readingOrder="1"/>
      <protection hidden="1"/>
    </xf>
    <xf numFmtId="0" fontId="17" fillId="18" borderId="8" xfId="0" applyFont="1" applyFill="1" applyBorder="1" applyAlignment="1" applyProtection="1">
      <alignment horizontal="center" vertical="center" wrapText="1" readingOrder="1"/>
      <protection hidden="1"/>
    </xf>
    <xf numFmtId="0" fontId="17" fillId="7" borderId="8" xfId="0" applyFont="1" applyFill="1" applyBorder="1" applyAlignment="1" applyProtection="1">
      <alignment horizontal="center" vertical="center" wrapText="1" readingOrder="1"/>
      <protection hidden="1"/>
    </xf>
    <xf numFmtId="0" fontId="5" fillId="4" borderId="75" xfId="0" applyFont="1" applyFill="1" applyBorder="1" applyAlignment="1">
      <alignment horizontal="center" vertical="center" textRotation="90" wrapText="1"/>
    </xf>
    <xf numFmtId="0" fontId="5" fillId="4" borderId="76"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4" xfId="0" applyFont="1" applyFill="1" applyBorder="1" applyAlignment="1">
      <alignment horizontal="center" vertical="center" wrapText="1" readingOrder="1"/>
    </xf>
    <xf numFmtId="0" fontId="48" fillId="7" borderId="8" xfId="0" applyFont="1" applyFill="1" applyBorder="1" applyAlignment="1">
      <alignment horizontal="center" vertical="center" wrapText="1" readingOrder="1"/>
    </xf>
    <xf numFmtId="9" fontId="48" fillId="0" borderId="23" xfId="4" applyFont="1" applyBorder="1" applyAlignment="1">
      <alignment horizontal="center" vertical="center" wrapText="1" readingOrder="1"/>
    </xf>
    <xf numFmtId="0" fontId="48" fillId="0" borderId="23" xfId="0" applyFont="1" applyBorder="1" applyAlignment="1">
      <alignment horizontal="justify" vertical="center" wrapText="1" readingOrder="1"/>
    </xf>
    <xf numFmtId="1" fontId="48" fillId="0" borderId="24" xfId="3" applyNumberFormat="1" applyFont="1" applyBorder="1" applyAlignment="1">
      <alignment horizontal="center" vertical="center" wrapText="1" readingOrder="1"/>
    </xf>
    <xf numFmtId="0" fontId="48" fillId="8" borderId="8" xfId="0" applyFont="1" applyFill="1" applyBorder="1" applyAlignment="1">
      <alignment horizontal="center" vertical="center" wrapText="1" readingOrder="1"/>
    </xf>
    <xf numFmtId="0" fontId="48" fillId="9" borderId="8" xfId="0" applyFont="1" applyFill="1" applyBorder="1" applyAlignment="1">
      <alignment horizontal="center" vertical="center" wrapText="1" readingOrder="1"/>
    </xf>
    <xf numFmtId="0" fontId="48" fillId="10" borderId="8" xfId="0" applyFont="1" applyFill="1" applyBorder="1" applyAlignment="1">
      <alignment horizontal="center" vertical="center" wrapText="1" readingOrder="1"/>
    </xf>
    <xf numFmtId="0" fontId="49" fillId="11" borderId="8"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3" xfId="0" applyFont="1" applyFill="1" applyBorder="1" applyAlignment="1">
      <alignment horizontal="center" vertical="center" wrapText="1" readingOrder="1"/>
    </xf>
    <xf numFmtId="0" fontId="48" fillId="8" borderId="24" xfId="0" applyFont="1" applyFill="1" applyBorder="1" applyAlignment="1">
      <alignment horizontal="center" vertical="center" wrapText="1" readingOrder="1"/>
    </xf>
    <xf numFmtId="0" fontId="48" fillId="9" borderId="24" xfId="0" applyFont="1" applyFill="1" applyBorder="1" applyAlignment="1">
      <alignment horizontal="center" vertical="center" wrapText="1" readingOrder="1"/>
    </xf>
    <xf numFmtId="0" fontId="48" fillId="10" borderId="24" xfId="0" applyFont="1" applyFill="1" applyBorder="1" applyAlignment="1">
      <alignment horizontal="center" vertical="center" wrapText="1" readingOrder="1"/>
    </xf>
    <xf numFmtId="0" fontId="49" fillId="11" borderId="24"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8" xfId="0" applyFill="1" applyBorder="1"/>
    <xf numFmtId="0" fontId="5" fillId="4" borderId="77" xfId="0" applyFont="1" applyFill="1" applyBorder="1" applyAlignment="1">
      <alignment horizontal="center" vertical="center" wrapText="1"/>
    </xf>
    <xf numFmtId="0" fontId="5" fillId="3" borderId="55" xfId="0" applyFont="1" applyFill="1" applyBorder="1" applyAlignment="1">
      <alignment horizontal="center" vertical="center"/>
    </xf>
    <xf numFmtId="0" fontId="5" fillId="3" borderId="7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9"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5" fillId="3" borderId="8" xfId="0" applyFont="1" applyFill="1" applyBorder="1" applyAlignment="1">
      <alignment horizontal="center" vertical="center" wrapText="1"/>
    </xf>
    <xf numFmtId="0" fontId="50" fillId="3" borderId="8" xfId="0" applyFont="1" applyFill="1" applyBorder="1"/>
    <xf numFmtId="1" fontId="48" fillId="0" borderId="8" xfId="3" applyNumberFormat="1" applyFont="1" applyBorder="1" applyAlignment="1">
      <alignment horizontal="center" vertical="center" wrapText="1" readingOrder="1"/>
    </xf>
    <xf numFmtId="1" fontId="48" fillId="0" borderId="92" xfId="3" applyNumberFormat="1" applyFont="1" applyBorder="1" applyAlignment="1">
      <alignment horizontal="center" vertical="center" wrapText="1" readingOrder="1"/>
    </xf>
    <xf numFmtId="0" fontId="48" fillId="7" borderId="93" xfId="0" applyFont="1" applyFill="1" applyBorder="1" applyAlignment="1">
      <alignment horizontal="center" vertical="center" wrapText="1" readingOrder="1"/>
    </xf>
    <xf numFmtId="0" fontId="48" fillId="8" borderId="94" xfId="0" applyFont="1" applyFill="1" applyBorder="1" applyAlignment="1">
      <alignment horizontal="center" vertical="center" wrapText="1" readingOrder="1"/>
    </xf>
    <xf numFmtId="0" fontId="48" fillId="9" borderId="94" xfId="0" applyFont="1" applyFill="1" applyBorder="1" applyAlignment="1">
      <alignment horizontal="center" vertical="center" wrapText="1" readingOrder="1"/>
    </xf>
    <xf numFmtId="0" fontId="48" fillId="10" borderId="94" xfId="0" applyFont="1" applyFill="1" applyBorder="1" applyAlignment="1">
      <alignment horizontal="center" vertical="center" wrapText="1" readingOrder="1"/>
    </xf>
    <xf numFmtId="0" fontId="49" fillId="11" borderId="94" xfId="0" applyFont="1" applyFill="1" applyBorder="1" applyAlignment="1">
      <alignment horizontal="center" vertical="center" wrapText="1" readingOrder="1"/>
    </xf>
    <xf numFmtId="0" fontId="48"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7"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9" fillId="3" borderId="13" xfId="1" applyFill="1" applyBorder="1"/>
    <xf numFmtId="0" fontId="9" fillId="3" borderId="0" xfId="1" applyFill="1" applyAlignment="1">
      <alignment horizontal="center" vertical="center"/>
    </xf>
    <xf numFmtId="0" fontId="9" fillId="3" borderId="8" xfId="1" applyFill="1" applyBorder="1" applyAlignment="1">
      <alignment horizontal="center" vertical="center"/>
    </xf>
    <xf numFmtId="0" fontId="60" fillId="3" borderId="80"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5"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9" fillId="0" borderId="8" xfId="0" applyFont="1" applyBorder="1" applyAlignment="1">
      <alignment horizontal="left" vertical="top" wrapText="1"/>
    </xf>
    <xf numFmtId="0" fontId="43"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5" fillId="0" borderId="8" xfId="0" applyFont="1" applyBorder="1" applyAlignment="1" applyProtection="1">
      <alignment horizontal="left" vertical="top" wrapText="1"/>
      <protection locked="0"/>
    </xf>
    <xf numFmtId="0" fontId="25"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5"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3"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9"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2" fillId="3" borderId="0" xfId="0" applyFont="1" applyFill="1"/>
    <xf numFmtId="0" fontId="22"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9" fillId="3" borderId="36" xfId="0" applyFont="1" applyFill="1" applyBorder="1" applyAlignment="1">
      <alignment horizontal="center" vertical="center"/>
    </xf>
    <xf numFmtId="0" fontId="65" fillId="4" borderId="61" xfId="0" applyFont="1" applyFill="1" applyBorder="1" applyAlignment="1">
      <alignment vertical="center"/>
    </xf>
    <xf numFmtId="0" fontId="65" fillId="4" borderId="58" xfId="0" applyFont="1" applyFill="1" applyBorder="1" applyAlignment="1">
      <alignment vertical="center"/>
    </xf>
    <xf numFmtId="0" fontId="65" fillId="4" borderId="59"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2"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9" fillId="0" borderId="37" xfId="0" applyFont="1" applyBorder="1" applyAlignment="1">
      <alignment vertical="center" wrapText="1"/>
    </xf>
    <xf numFmtId="0" fontId="53" fillId="3" borderId="37" xfId="0" applyFont="1" applyFill="1" applyBorder="1" applyAlignment="1">
      <alignment vertical="center" wrapText="1"/>
    </xf>
    <xf numFmtId="0" fontId="22" fillId="3" borderId="90" xfId="0" applyFont="1" applyFill="1" applyBorder="1"/>
    <xf numFmtId="0" fontId="22" fillId="0" borderId="90" xfId="0" applyFont="1" applyBorder="1"/>
    <xf numFmtId="0" fontId="19" fillId="0" borderId="8" xfId="0" applyFont="1" applyBorder="1" applyAlignment="1">
      <alignment horizontal="center" vertical="center" wrapText="1"/>
    </xf>
    <xf numFmtId="0" fontId="19" fillId="0" borderId="8" xfId="0" applyFont="1" applyBorder="1" applyAlignment="1">
      <alignment vertical="center" wrapText="1"/>
    </xf>
    <xf numFmtId="0" fontId="53" fillId="3" borderId="8" xfId="0" applyFont="1" applyFill="1" applyBorder="1" applyAlignment="1">
      <alignment vertical="center" wrapText="1"/>
    </xf>
    <xf numFmtId="0" fontId="53" fillId="3" borderId="8" xfId="0" applyFont="1" applyFill="1" applyBorder="1" applyAlignment="1">
      <alignment horizontal="center" vertical="center" wrapText="1"/>
    </xf>
    <xf numFmtId="0" fontId="19" fillId="0" borderId="26" xfId="0" applyFont="1" applyBorder="1" applyAlignment="1">
      <alignment vertical="center" wrapText="1"/>
    </xf>
    <xf numFmtId="0" fontId="22" fillId="3" borderId="21" xfId="0" applyFont="1" applyFill="1" applyBorder="1"/>
    <xf numFmtId="0" fontId="22" fillId="0" borderId="21" xfId="0" applyFont="1" applyBorder="1"/>
    <xf numFmtId="0" fontId="19" fillId="0" borderId="25" xfId="0" applyFont="1" applyBorder="1" applyAlignment="1">
      <alignment horizontal="left" vertical="top" wrapText="1"/>
    </xf>
    <xf numFmtId="0" fontId="19" fillId="0" borderId="25" xfId="0" applyFont="1" applyBorder="1" applyAlignment="1">
      <alignment vertical="center" wrapText="1"/>
    </xf>
    <xf numFmtId="0" fontId="53" fillId="3" borderId="8" xfId="0" applyFont="1" applyFill="1" applyBorder="1" applyAlignment="1">
      <alignment horizontal="left" vertical="top" wrapText="1"/>
    </xf>
    <xf numFmtId="0" fontId="19" fillId="0" borderId="34" xfId="0" applyFont="1" applyBorder="1" applyAlignment="1">
      <alignment horizontal="left" vertical="top" wrapText="1"/>
    </xf>
    <xf numFmtId="0" fontId="53" fillId="3" borderId="34" xfId="0" applyFont="1" applyFill="1" applyBorder="1" applyAlignment="1">
      <alignment horizontal="left" vertical="top" wrapText="1"/>
    </xf>
    <xf numFmtId="0" fontId="19" fillId="0" borderId="34" xfId="0" applyFont="1" applyBorder="1" applyAlignment="1">
      <alignment vertical="center" wrapText="1"/>
    </xf>
    <xf numFmtId="0" fontId="19" fillId="0" borderId="109" xfId="0" applyFont="1" applyBorder="1" applyAlignment="1">
      <alignment horizontal="left" vertical="top" wrapText="1"/>
    </xf>
    <xf numFmtId="0" fontId="53" fillId="3" borderId="106" xfId="0" applyFont="1" applyFill="1" applyBorder="1" applyAlignment="1">
      <alignment horizontal="left" vertical="top" wrapText="1"/>
    </xf>
    <xf numFmtId="0" fontId="19" fillId="0" borderId="37" xfId="0" applyFont="1" applyBorder="1" applyAlignment="1">
      <alignment vertical="top" wrapText="1"/>
    </xf>
    <xf numFmtId="0" fontId="19" fillId="0" borderId="31" xfId="0" applyFont="1" applyBorder="1" applyAlignment="1">
      <alignment horizontal="left" vertical="top" wrapText="1"/>
    </xf>
    <xf numFmtId="0" fontId="53" fillId="3" borderId="107" xfId="0" applyFont="1" applyFill="1" applyBorder="1" applyAlignment="1">
      <alignment horizontal="left" vertical="top" wrapText="1"/>
    </xf>
    <xf numFmtId="0" fontId="19" fillId="0" borderId="8" xfId="0" applyFont="1" applyBorder="1" applyAlignment="1">
      <alignment vertical="top" wrapText="1"/>
    </xf>
    <xf numFmtId="1" fontId="19" fillId="0" borderId="30" xfId="4" applyNumberFormat="1" applyFont="1" applyBorder="1" applyAlignment="1">
      <alignment horizontal="center" vertical="top" wrapText="1"/>
    </xf>
    <xf numFmtId="0" fontId="19" fillId="0" borderId="110" xfId="0" applyFont="1" applyBorder="1" applyAlignment="1">
      <alignment horizontal="left" vertical="top" wrapText="1"/>
    </xf>
    <xf numFmtId="0" fontId="53" fillId="3" borderId="108" xfId="0" applyFont="1" applyFill="1" applyBorder="1" applyAlignment="1">
      <alignment horizontal="left" vertical="top" wrapText="1"/>
    </xf>
    <xf numFmtId="0" fontId="19" fillId="0" borderId="26" xfId="0" applyFont="1" applyBorder="1" applyAlignment="1">
      <alignment vertical="top" wrapText="1"/>
    </xf>
    <xf numFmtId="0" fontId="24" fillId="0" borderId="8" xfId="0" applyFont="1" applyBorder="1" applyAlignment="1">
      <alignment horizontal="left" vertical="center" wrapText="1"/>
    </xf>
    <xf numFmtId="0" fontId="9" fillId="0" borderId="8" xfId="0" applyFont="1" applyBorder="1" applyAlignment="1">
      <alignment wrapText="1"/>
    </xf>
    <xf numFmtId="1" fontId="19" fillId="0" borderId="37" xfId="4" applyNumberFormat="1" applyFont="1" applyBorder="1" applyAlignment="1">
      <alignment vertical="center" wrapText="1"/>
    </xf>
    <xf numFmtId="1" fontId="19" fillId="0" borderId="8" xfId="4" applyNumberFormat="1" applyFont="1" applyBorder="1" applyAlignment="1">
      <alignment vertical="center" wrapText="1"/>
    </xf>
    <xf numFmtId="1" fontId="19" fillId="0" borderId="30" xfId="4" applyNumberFormat="1" applyFont="1" applyBorder="1" applyAlignment="1">
      <alignment vertical="center" wrapText="1"/>
    </xf>
    <xf numFmtId="1" fontId="19" fillId="0" borderId="46" xfId="4" applyNumberFormat="1" applyFont="1" applyBorder="1" applyAlignment="1">
      <alignment vertical="top" wrapText="1"/>
    </xf>
    <xf numFmtId="1" fontId="19" fillId="0" borderId="34" xfId="4" applyNumberFormat="1" applyFont="1" applyBorder="1" applyAlignment="1">
      <alignment vertical="top" wrapText="1"/>
    </xf>
    <xf numFmtId="1" fontId="19" fillId="0" borderId="30" xfId="4" applyNumberFormat="1" applyFont="1" applyBorder="1" applyAlignment="1">
      <alignment vertical="top" wrapText="1"/>
    </xf>
    <xf numFmtId="1" fontId="19" fillId="0" borderId="49" xfId="4" applyNumberFormat="1" applyFont="1" applyBorder="1" applyAlignment="1">
      <alignment vertical="top" wrapText="1"/>
    </xf>
    <xf numFmtId="1" fontId="19" fillId="0" borderId="34" xfId="4" applyNumberFormat="1" applyFont="1" applyBorder="1" applyAlignment="1">
      <alignment vertical="center" wrapText="1"/>
    </xf>
    <xf numFmtId="1" fontId="19" fillId="0" borderId="25" xfId="4" applyNumberFormat="1" applyFont="1" applyBorder="1" applyAlignment="1">
      <alignment vertical="center" wrapText="1"/>
    </xf>
    <xf numFmtId="0" fontId="9" fillId="3" borderId="20" xfId="1" applyFill="1" applyBorder="1"/>
    <xf numFmtId="0" fontId="9"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9" fillId="3" borderId="21" xfId="1" applyFill="1" applyBorder="1" applyAlignment="1">
      <alignment horizontal="left" vertical="center" wrapText="1"/>
    </xf>
    <xf numFmtId="0" fontId="9" fillId="3" borderId="45" xfId="1" applyFill="1" applyBorder="1"/>
    <xf numFmtId="0" fontId="21" fillId="4" borderId="37" xfId="1" applyFont="1" applyFill="1" applyBorder="1" applyAlignment="1">
      <alignment horizontal="center" vertical="center"/>
    </xf>
    <xf numFmtId="0" fontId="9" fillId="3" borderId="47" xfId="1" applyFill="1" applyBorder="1"/>
    <xf numFmtId="0" fontId="54" fillId="3" borderId="13" xfId="1" applyFont="1" applyFill="1" applyBorder="1" applyAlignment="1">
      <alignment horizontal="left" vertical="center" wrapText="1"/>
    </xf>
    <xf numFmtId="0" fontId="19" fillId="3" borderId="13" xfId="0" applyFont="1" applyFill="1" applyBorder="1"/>
    <xf numFmtId="0" fontId="19" fillId="3" borderId="118" xfId="0" applyFont="1" applyFill="1" applyBorder="1" applyAlignment="1">
      <alignment horizontal="center" vertical="center"/>
    </xf>
    <xf numFmtId="0" fontId="19" fillId="3" borderId="90" xfId="0" applyFont="1" applyFill="1" applyBorder="1"/>
    <xf numFmtId="0" fontId="19" fillId="3" borderId="90" xfId="0" applyFont="1" applyFill="1" applyBorder="1" applyAlignment="1">
      <alignment horizontal="center" vertical="center"/>
    </xf>
    <xf numFmtId="0" fontId="12"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3" fillId="3" borderId="35" xfId="0" applyFont="1" applyFill="1" applyBorder="1" applyAlignment="1" applyProtection="1">
      <alignment vertical="center" wrapText="1"/>
      <protection locked="0"/>
    </xf>
    <xf numFmtId="0" fontId="3" fillId="3" borderId="12" xfId="0" applyFont="1" applyFill="1" applyBorder="1" applyAlignment="1" applyProtection="1">
      <alignment vertical="center" wrapText="1"/>
      <protection locked="0"/>
    </xf>
    <xf numFmtId="0" fontId="3"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5" fillId="0" borderId="30" xfId="0" applyFont="1" applyBorder="1" applyAlignment="1">
      <alignment horizontal="left" vertical="top" wrapText="1"/>
    </xf>
    <xf numFmtId="0" fontId="25" fillId="0" borderId="111" xfId="0" applyFont="1" applyBorder="1" applyAlignment="1">
      <alignment horizontal="left" vertical="top" wrapText="1"/>
    </xf>
    <xf numFmtId="0" fontId="25"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5"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5" fillId="0" borderId="122" xfId="0" applyFont="1" applyBorder="1" applyAlignment="1" applyProtection="1">
      <alignment vertical="top" wrapText="1"/>
      <protection locked="0"/>
    </xf>
    <xf numFmtId="0" fontId="65" fillId="4" borderId="82" xfId="0" applyFont="1" applyFill="1" applyBorder="1" applyAlignment="1">
      <alignment horizontal="center" vertical="center" wrapText="1"/>
    </xf>
    <xf numFmtId="2" fontId="0" fillId="0" borderId="37" xfId="3" applyNumberFormat="1" applyFont="1" applyBorder="1" applyAlignment="1">
      <alignment horizontal="left" vertical="center" wrapText="1"/>
    </xf>
    <xf numFmtId="0" fontId="73" fillId="0" borderId="8" xfId="0" applyFont="1" applyBorder="1" applyAlignment="1">
      <alignment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0" borderId="123" xfId="0" applyFont="1" applyFill="1" applyBorder="1" applyAlignment="1" applyProtection="1">
      <alignment horizontal="left" vertical="center" wrapText="1"/>
      <protection locked="0"/>
    </xf>
    <xf numFmtId="0" fontId="76" fillId="20"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1" borderId="126" xfId="0" applyFont="1" applyFill="1" applyBorder="1" applyAlignment="1">
      <alignment horizontal="center" vertical="center" wrapText="1" readingOrder="1"/>
    </xf>
    <xf numFmtId="0" fontId="80" fillId="3" borderId="126" xfId="0" applyFont="1" applyFill="1" applyBorder="1" applyAlignment="1">
      <alignment horizontal="center" vertical="center" wrapText="1" readingOrder="1"/>
    </xf>
    <xf numFmtId="0" fontId="80" fillId="3" borderId="126" xfId="0" applyFont="1" applyFill="1" applyBorder="1" applyAlignment="1">
      <alignment horizontal="left" vertical="center" wrapText="1"/>
    </xf>
    <xf numFmtId="0" fontId="80" fillId="3" borderId="126" xfId="0" applyFont="1" applyFill="1" applyBorder="1" applyAlignment="1">
      <alignment horizontal="center" vertical="center" wrapText="1"/>
    </xf>
    <xf numFmtId="0" fontId="74" fillId="3" borderId="0" xfId="0" applyFont="1" applyFill="1"/>
    <xf numFmtId="0" fontId="80" fillId="0" borderId="126" xfId="0" applyFont="1" applyBorder="1" applyAlignment="1">
      <alignment horizontal="center" vertical="center" wrapText="1" readingOrder="1"/>
    </xf>
    <xf numFmtId="0" fontId="80" fillId="0" borderId="126" xfId="0" applyFont="1" applyBorder="1" applyAlignment="1">
      <alignment horizontal="left" vertical="center" wrapText="1"/>
    </xf>
    <xf numFmtId="0" fontId="80" fillId="22" borderId="126" xfId="0" applyFont="1" applyFill="1" applyBorder="1" applyAlignment="1">
      <alignment horizontal="left" vertical="center" wrapText="1"/>
    </xf>
    <xf numFmtId="0" fontId="77" fillId="0" borderId="0" xfId="0" applyFont="1" applyAlignment="1">
      <alignment vertical="center" wrapText="1"/>
    </xf>
    <xf numFmtId="0" fontId="78" fillId="0" borderId="126" xfId="0" applyFont="1" applyBorder="1" applyAlignment="1">
      <alignment vertical="center" wrapText="1" readingOrder="1"/>
    </xf>
    <xf numFmtId="0" fontId="80" fillId="3" borderId="126" xfId="0" applyFont="1" applyFill="1" applyBorder="1" applyAlignment="1">
      <alignment horizontal="left" vertical="center" wrapText="1" readingOrder="1"/>
    </xf>
    <xf numFmtId="0" fontId="76" fillId="0" borderId="0" xfId="0" applyFont="1"/>
    <xf numFmtId="0" fontId="80" fillId="3" borderId="126" xfId="0" applyFont="1" applyFill="1" applyBorder="1" applyAlignment="1">
      <alignment horizontal="left" vertical="center"/>
    </xf>
    <xf numFmtId="0" fontId="80" fillId="3" borderId="126" xfId="0" applyFont="1" applyFill="1" applyBorder="1" applyAlignment="1">
      <alignment vertical="center" wrapText="1"/>
    </xf>
    <xf numFmtId="0" fontId="80" fillId="3" borderId="126" xfId="0" applyFont="1" applyFill="1" applyBorder="1" applyAlignment="1">
      <alignment vertical="center" wrapText="1" readingOrder="1"/>
    </xf>
    <xf numFmtId="0" fontId="80" fillId="3" borderId="126" xfId="0" applyFont="1" applyFill="1" applyBorder="1" applyAlignment="1">
      <alignment vertical="center"/>
    </xf>
    <xf numFmtId="0" fontId="80" fillId="3" borderId="126" xfId="0" applyFont="1" applyFill="1" applyBorder="1" applyAlignment="1">
      <alignment horizontal="center" vertical="center"/>
    </xf>
    <xf numFmtId="0" fontId="80" fillId="3" borderId="127" xfId="0" applyFont="1" applyFill="1" applyBorder="1" applyAlignment="1">
      <alignment horizontal="center" vertical="center" wrapText="1" readingOrder="1"/>
    </xf>
    <xf numFmtId="0" fontId="80" fillId="3" borderId="127" xfId="0" applyFont="1" applyFill="1" applyBorder="1" applyAlignment="1">
      <alignment horizontal="left" vertical="center" wrapText="1"/>
    </xf>
    <xf numFmtId="0" fontId="80" fillId="3" borderId="12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1" borderId="123" xfId="0" applyFont="1" applyFill="1" applyBorder="1" applyAlignment="1">
      <alignment horizontal="center" vertical="center"/>
    </xf>
    <xf numFmtId="0" fontId="85" fillId="5" borderId="123" xfId="0" applyFont="1" applyFill="1" applyBorder="1" applyAlignment="1">
      <alignment horizontal="center" vertical="center"/>
    </xf>
    <xf numFmtId="0" fontId="85" fillId="5" borderId="123" xfId="0" applyFont="1" applyFill="1" applyBorder="1" applyAlignment="1">
      <alignment vertical="center" wrapText="1"/>
    </xf>
    <xf numFmtId="0" fontId="85" fillId="3" borderId="123" xfId="0" applyFont="1" applyFill="1" applyBorder="1" applyAlignment="1">
      <alignment horizontal="left" vertical="top" wrapText="1"/>
    </xf>
    <xf numFmtId="0" fontId="86" fillId="3" borderId="123" xfId="0" applyFont="1" applyFill="1" applyBorder="1" applyAlignment="1">
      <alignment horizontal="center" vertical="center" wrapText="1"/>
    </xf>
    <xf numFmtId="0" fontId="87" fillId="3" borderId="123" xfId="0" applyFont="1" applyFill="1" applyBorder="1" applyAlignment="1">
      <alignment horizontal="center" vertical="center" wrapText="1"/>
    </xf>
    <xf numFmtId="0" fontId="87" fillId="3" borderId="123" xfId="0" applyFont="1" applyFill="1" applyBorder="1" applyAlignment="1">
      <alignment horizontal="left" vertical="center"/>
    </xf>
    <xf numFmtId="0" fontId="85" fillId="0" borderId="123" xfId="0" applyFont="1" applyBorder="1" applyAlignment="1">
      <alignment vertical="top" wrapText="1"/>
    </xf>
    <xf numFmtId="0" fontId="86" fillId="3" borderId="123" xfId="0" applyFont="1" applyFill="1" applyBorder="1" applyAlignment="1">
      <alignment horizontal="center" vertical="center"/>
    </xf>
    <xf numFmtId="0" fontId="87" fillId="3" borderId="123" xfId="0" applyFont="1" applyFill="1" applyBorder="1" applyAlignment="1">
      <alignment horizontal="center" vertical="center"/>
    </xf>
    <xf numFmtId="0" fontId="85" fillId="3" borderId="123" xfId="0" applyFont="1" applyFill="1" applyBorder="1" applyAlignment="1">
      <alignment horizontal="left" vertical="center" wrapText="1"/>
    </xf>
    <xf numFmtId="0" fontId="85" fillId="0" borderId="123" xfId="0" applyFont="1" applyBorder="1" applyAlignment="1">
      <alignment horizontal="left" vertical="center" wrapText="1"/>
    </xf>
    <xf numFmtId="0" fontId="87" fillId="0" borderId="12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88" fillId="0" borderId="130" xfId="0" applyFont="1" applyBorder="1" applyAlignment="1">
      <alignment horizontal="center" vertical="center" wrapText="1"/>
    </xf>
    <xf numFmtId="0" fontId="88" fillId="0" borderId="91" xfId="0" applyFont="1" applyBorder="1" applyAlignment="1">
      <alignment horizontal="center" vertical="center" wrapText="1"/>
    </xf>
    <xf numFmtId="0" fontId="89" fillId="0" borderId="89" xfId="0" applyFont="1" applyBorder="1" applyAlignment="1">
      <alignment horizontal="center" vertical="center" wrapText="1"/>
    </xf>
    <xf numFmtId="0" fontId="89" fillId="0" borderId="22" xfId="0" applyFont="1" applyBorder="1" applyAlignment="1">
      <alignment horizontal="center" vertical="center" wrapText="1"/>
    </xf>
    <xf numFmtId="0" fontId="88" fillId="0" borderId="131" xfId="0" applyFont="1" applyBorder="1" applyAlignment="1">
      <alignment horizontal="center" vertical="center" wrapText="1"/>
    </xf>
    <xf numFmtId="0" fontId="88" fillId="0" borderId="14" xfId="0" applyFont="1" applyBorder="1" applyAlignment="1">
      <alignment horizontal="center" vertical="center" wrapText="1"/>
    </xf>
    <xf numFmtId="14" fontId="89" fillId="0" borderId="22" xfId="0" applyNumberFormat="1" applyFont="1" applyBorder="1" applyAlignment="1">
      <alignment horizontal="center" vertical="center" wrapText="1"/>
    </xf>
    <xf numFmtId="0" fontId="13" fillId="0" borderId="8" xfId="0" applyFont="1" applyBorder="1" applyAlignment="1" applyProtection="1">
      <alignment horizontal="left" vertical="center" wrapText="1"/>
      <protection locked="0"/>
    </xf>
    <xf numFmtId="0" fontId="13" fillId="0" borderId="37" xfId="0" applyFont="1" applyBorder="1" applyAlignment="1" applyProtection="1">
      <alignment horizontal="left" vertical="center" wrapText="1"/>
      <protection locked="0"/>
    </xf>
    <xf numFmtId="0" fontId="13" fillId="0" borderId="8" xfId="0" applyFont="1" applyBorder="1" applyAlignment="1" applyProtection="1">
      <alignment vertical="center" wrapText="1"/>
      <protection locked="0"/>
    </xf>
    <xf numFmtId="0" fontId="13" fillId="0" borderId="37" xfId="0" applyFont="1" applyBorder="1" applyAlignment="1" applyProtection="1">
      <alignment vertical="top" wrapText="1"/>
      <protection locked="0"/>
    </xf>
    <xf numFmtId="0" fontId="13" fillId="0" borderId="8" xfId="0" applyFont="1" applyBorder="1" applyAlignment="1" applyProtection="1">
      <alignment vertical="top" wrapText="1"/>
      <protection locked="0"/>
    </xf>
    <xf numFmtId="0" fontId="0" fillId="0" borderId="37" xfId="0" applyBorder="1" applyAlignment="1">
      <alignment horizontal="right" vertical="center" wrapText="1"/>
    </xf>
    <xf numFmtId="0" fontId="13" fillId="0" borderId="122" xfId="0" applyFont="1" applyBorder="1" applyAlignment="1" applyProtection="1">
      <alignment vertical="top" wrapText="1"/>
      <protection locked="0"/>
    </xf>
    <xf numFmtId="0" fontId="90" fillId="0" borderId="8" xfId="0" applyFont="1" applyBorder="1" applyAlignment="1" applyProtection="1">
      <alignment horizontal="left" vertical="center" wrapText="1"/>
      <protection locked="0"/>
    </xf>
    <xf numFmtId="0" fontId="91" fillId="0" borderId="8" xfId="0" applyFont="1" applyBorder="1" applyAlignment="1" applyProtection="1">
      <alignment horizontal="left" vertical="center" wrapText="1"/>
      <protection locked="0"/>
    </xf>
    <xf numFmtId="0" fontId="90" fillId="0" borderId="0" xfId="0" applyFont="1" applyAlignment="1">
      <alignment wrapText="1"/>
    </xf>
    <xf numFmtId="0" fontId="90" fillId="0" borderId="8" xfId="0" applyFont="1" applyBorder="1" applyAlignment="1">
      <alignment wrapText="1"/>
    </xf>
    <xf numFmtId="0" fontId="92" fillId="0" borderId="8" xfId="0" applyFont="1" applyBorder="1" applyAlignment="1" applyProtection="1">
      <alignment horizontal="left" vertical="center" wrapText="1"/>
      <protection locked="0"/>
    </xf>
    <xf numFmtId="0" fontId="1" fillId="0" borderId="8" xfId="0" applyFont="1" applyBorder="1" applyAlignment="1">
      <alignment horizontal="left" vertical="center"/>
    </xf>
    <xf numFmtId="0" fontId="1" fillId="0" borderId="8" xfId="0" applyFont="1" applyBorder="1" applyAlignment="1">
      <alignment horizontal="left"/>
    </xf>
    <xf numFmtId="0" fontId="1" fillId="0" borderId="0" xfId="0" applyFont="1" applyAlignment="1">
      <alignment horizontal="left"/>
    </xf>
    <xf numFmtId="0" fontId="1" fillId="0" borderId="8" xfId="0" applyFont="1" applyBorder="1" applyAlignment="1">
      <alignment horizontal="left" vertical="top" wrapText="1"/>
    </xf>
    <xf numFmtId="0" fontId="1" fillId="0" borderId="26" xfId="0" applyFont="1" applyBorder="1" applyAlignment="1">
      <alignment horizontal="left" vertical="center" wrapText="1"/>
    </xf>
    <xf numFmtId="0" fontId="1" fillId="0" borderId="107" xfId="0" applyFont="1" applyBorder="1" applyAlignment="1">
      <alignment horizontal="left" vertical="center" wrapText="1"/>
    </xf>
    <xf numFmtId="0" fontId="1" fillId="0" borderId="104" xfId="0" applyFont="1" applyBorder="1" applyAlignment="1">
      <alignment horizontal="left" vertical="center" wrapText="1"/>
    </xf>
    <xf numFmtId="0" fontId="1" fillId="0" borderId="25" xfId="0" applyFont="1" applyBorder="1" applyAlignment="1">
      <alignment horizontal="left" vertical="center" wrapText="1"/>
    </xf>
    <xf numFmtId="0" fontId="1" fillId="0" borderId="8" xfId="0" applyFont="1" applyBorder="1" applyAlignment="1">
      <alignment horizontal="left" vertical="center" wrapText="1"/>
    </xf>
    <xf numFmtId="164" fontId="20" fillId="15" borderId="0" xfId="0" applyNumberFormat="1"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20"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127" xfId="0" applyFont="1" applyBorder="1" applyAlignment="1">
      <alignment horizontal="center" vertical="center" wrapText="1" readingOrder="1"/>
    </xf>
    <xf numFmtId="0" fontId="78" fillId="0" borderId="129" xfId="0" applyFont="1" applyBorder="1" applyAlignment="1">
      <alignment horizontal="center" vertical="center" wrapText="1" readingOrder="1"/>
    </xf>
    <xf numFmtId="0" fontId="78" fillId="0" borderId="126" xfId="0" applyFont="1" applyBorder="1" applyAlignment="1">
      <alignment horizontal="center" vertical="center" wrapText="1" readingOrder="1"/>
    </xf>
    <xf numFmtId="0" fontId="78" fillId="0" borderId="128" xfId="0" applyFont="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77" fillId="5" borderId="124" xfId="0" applyFont="1" applyFill="1" applyBorder="1" applyAlignment="1" applyProtection="1">
      <alignment horizontal="center" vertical="center" wrapText="1"/>
      <protection locked="0"/>
    </xf>
    <xf numFmtId="0" fontId="77" fillId="5" borderId="125"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protection locked="0"/>
    </xf>
    <xf numFmtId="0" fontId="78" fillId="0" borderId="123" xfId="0" applyFont="1" applyBorder="1" applyAlignment="1" applyProtection="1">
      <alignment horizontal="center" vertical="center"/>
      <protection locked="0"/>
    </xf>
    <xf numFmtId="0" fontId="78" fillId="21"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left" vertical="center" wrapText="1"/>
      <protection locked="0"/>
    </xf>
    <xf numFmtId="0" fontId="79"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0" borderId="126" xfId="0" applyFont="1" applyBorder="1" applyAlignment="1">
      <alignment horizontal="left" vertical="center" wrapText="1" readingOrder="1"/>
    </xf>
    <xf numFmtId="0" fontId="82" fillId="0" borderId="0" xfId="0" applyFont="1" applyAlignment="1">
      <alignment horizontal="center" vertical="center" wrapText="1"/>
    </xf>
    <xf numFmtId="0" fontId="85" fillId="21" borderId="123" xfId="0" applyFont="1" applyFill="1" applyBorder="1" applyAlignment="1">
      <alignment horizontal="center" vertical="center" wrapText="1"/>
    </xf>
    <xf numFmtId="0" fontId="85" fillId="21" borderId="123" xfId="0" applyFont="1" applyFill="1" applyBorder="1" applyAlignment="1">
      <alignment horizontal="center" vertical="center"/>
    </xf>
    <xf numFmtId="0" fontId="84" fillId="20" borderId="123" xfId="0" applyFont="1" applyFill="1" applyBorder="1" applyAlignment="1">
      <alignment horizont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8" xfId="1" applyFont="1" applyFill="1" applyBorder="1" applyAlignment="1">
      <alignment horizontal="justify" vertical="center" wrapText="1"/>
    </xf>
    <xf numFmtId="0" fontId="70" fillId="3" borderId="86"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54" fillId="3" borderId="18" xfId="1" applyFont="1" applyFill="1" applyBorder="1" applyAlignment="1">
      <alignment horizontal="justify" vertical="center" wrapText="1"/>
    </xf>
    <xf numFmtId="0" fontId="54" fillId="3" borderId="117"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4" fillId="3" borderId="79"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4" fillId="3" borderId="8" xfId="1" applyFont="1" applyFill="1" applyBorder="1" applyAlignment="1">
      <alignment horizontal="justify" vertical="center" wrapText="1"/>
    </xf>
    <xf numFmtId="0" fontId="54" fillId="3" borderId="86" xfId="1" applyFont="1" applyFill="1" applyBorder="1" applyAlignment="1">
      <alignment horizontal="justify" vertical="center" wrapText="1"/>
    </xf>
    <xf numFmtId="0" fontId="9" fillId="3" borderId="20" xfId="1" applyFill="1" applyBorder="1" applyAlignment="1">
      <alignment horizontal="left" vertical="top" wrapText="1"/>
    </xf>
    <xf numFmtId="0" fontId="9" fillId="3" borderId="21" xfId="1" applyFill="1" applyBorder="1" applyAlignment="1">
      <alignment horizontal="left" vertical="top" wrapText="1"/>
    </xf>
    <xf numFmtId="0" fontId="9" fillId="3" borderId="22" xfId="1" applyFill="1" applyBorder="1" applyAlignment="1">
      <alignment horizontal="left" vertical="top" wrapText="1"/>
    </xf>
    <xf numFmtId="0" fontId="9" fillId="3" borderId="13" xfId="1" applyFill="1" applyBorder="1" applyAlignment="1">
      <alignment horizontal="left" vertical="top" wrapText="1"/>
    </xf>
    <xf numFmtId="0" fontId="9" fillId="3" borderId="0" xfId="1" applyFill="1" applyAlignment="1">
      <alignment horizontal="left" vertical="top" wrapText="1"/>
    </xf>
    <xf numFmtId="0" fontId="9"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4" fillId="3" borderId="31" xfId="1" applyFont="1" applyFill="1" applyBorder="1" applyAlignment="1">
      <alignment horizontal="justify" vertical="center" wrapText="1"/>
    </xf>
    <xf numFmtId="0" fontId="54" fillId="3" borderId="120" xfId="1" applyFont="1" applyFill="1" applyBorder="1" applyAlignment="1">
      <alignment horizontal="justify" vertical="center" wrapText="1"/>
    </xf>
    <xf numFmtId="0" fontId="61" fillId="4" borderId="90" xfId="2" applyFont="1" applyFill="1" applyBorder="1" applyAlignment="1">
      <alignment horizontal="center" vertical="center" wrapText="1"/>
    </xf>
    <xf numFmtId="0" fontId="61" fillId="4" borderId="115" xfId="2" applyFont="1" applyFill="1" applyBorder="1" applyAlignment="1">
      <alignment horizontal="center" vertical="center" wrapText="1"/>
    </xf>
    <xf numFmtId="0" fontId="61" fillId="4" borderId="116" xfId="1" applyFont="1" applyFill="1" applyBorder="1" applyAlignment="1">
      <alignment horizontal="center" vertical="center"/>
    </xf>
    <xf numFmtId="0" fontId="61" fillId="4" borderId="112"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2"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3" xfId="1" quotePrefix="1" applyFont="1" applyFill="1" applyBorder="1" applyAlignment="1">
      <alignment horizontal="left" vertical="top" wrapText="1"/>
    </xf>
    <xf numFmtId="0" fontId="53" fillId="3" borderId="15" xfId="1" quotePrefix="1" applyFont="1" applyFill="1" applyBorder="1" applyAlignment="1">
      <alignment horizontal="justify" vertical="center" wrapText="1"/>
    </xf>
    <xf numFmtId="0" fontId="53" fillId="3" borderId="16" xfId="1" quotePrefix="1" applyFont="1" applyFill="1" applyBorder="1" applyAlignment="1">
      <alignment horizontal="justify" vertical="center" wrapText="1"/>
    </xf>
    <xf numFmtId="0" fontId="53" fillId="3" borderId="114" xfId="1" quotePrefix="1" applyFont="1" applyFill="1" applyBorder="1" applyAlignment="1">
      <alignment horizontal="justify" vertical="center" wrapText="1"/>
    </xf>
    <xf numFmtId="0" fontId="54" fillId="0" borderId="13"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4" xfId="1" quotePrefix="1" applyFont="1" applyBorder="1" applyAlignment="1">
      <alignment horizontal="left" vertical="top" wrapText="1"/>
    </xf>
    <xf numFmtId="0" fontId="60" fillId="3" borderId="80" xfId="0" applyFont="1" applyFill="1" applyBorder="1" applyAlignment="1">
      <alignment vertical="center" wrapText="1"/>
    </xf>
    <xf numFmtId="0" fontId="60" fillId="3" borderId="19" xfId="0" applyFont="1" applyFill="1" applyBorder="1" applyAlignment="1">
      <alignment vertical="center"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7" xfId="2" applyFont="1" applyFill="1" applyBorder="1" applyAlignment="1">
      <alignment horizontal="center" vertical="center" wrapText="1"/>
    </xf>
    <xf numFmtId="0" fontId="61" fillId="4" borderId="97" xfId="1" applyFont="1" applyFill="1" applyBorder="1" applyAlignment="1">
      <alignment horizontal="center" vertical="center"/>
    </xf>
    <xf numFmtId="0" fontId="61" fillId="4" borderId="119" xfId="1" applyFont="1" applyFill="1" applyBorder="1" applyAlignment="1">
      <alignment horizontal="center" vertical="center"/>
    </xf>
    <xf numFmtId="0" fontId="54" fillId="3" borderId="13"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4" xfId="1" applyFont="1" applyFill="1" applyBorder="1" applyAlignment="1">
      <alignment horizontal="left" vertical="top" wrapText="1"/>
    </xf>
    <xf numFmtId="0" fontId="60" fillId="3" borderId="95" xfId="0" applyFont="1" applyFill="1" applyBorder="1" applyAlignment="1">
      <alignment vertical="center" wrapText="1"/>
    </xf>
    <xf numFmtId="0" fontId="60" fillId="3" borderId="96" xfId="0" applyFont="1" applyFill="1" applyBorder="1" applyAlignment="1">
      <alignment vertical="center" wrapText="1"/>
    </xf>
    <xf numFmtId="0" fontId="19" fillId="0" borderId="106" xfId="0" applyFont="1" applyBorder="1" applyAlignment="1">
      <alignment horizontal="center"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center" vertical="center" wrapText="1"/>
    </xf>
    <xf numFmtId="0" fontId="19" fillId="0" borderId="8" xfId="0" applyFont="1" applyBorder="1" applyAlignment="1">
      <alignment horizontal="center" vertical="center" wrapText="1"/>
    </xf>
    <xf numFmtId="9" fontId="19" fillId="0" borderId="8" xfId="4" applyFont="1" applyBorder="1" applyAlignment="1">
      <alignment horizontal="center" vertical="center" wrapText="1"/>
    </xf>
    <xf numFmtId="0" fontId="24" fillId="0" borderId="2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19" fillId="0" borderId="46" xfId="0" applyFont="1" applyBorder="1" applyAlignment="1">
      <alignment horizontal="center" vertical="top" wrapText="1"/>
    </xf>
    <xf numFmtId="0" fontId="19" fillId="0" borderId="30" xfId="0" applyFont="1" applyBorder="1" applyAlignment="1">
      <alignment horizontal="center" vertical="top" wrapText="1"/>
    </xf>
    <xf numFmtId="0" fontId="19" fillId="0" borderId="49" xfId="0" applyFont="1" applyBorder="1" applyAlignment="1">
      <alignment horizontal="center" vertical="top" wrapText="1"/>
    </xf>
    <xf numFmtId="0" fontId="19" fillId="0" borderId="85" xfId="0" applyFont="1" applyBorder="1" applyAlignment="1">
      <alignment horizontal="center" vertical="top" wrapText="1"/>
    </xf>
    <xf numFmtId="0" fontId="19" fillId="0" borderId="86" xfId="0" applyFont="1" applyBorder="1" applyAlignment="1">
      <alignment horizontal="center" vertical="top" wrapText="1"/>
    </xf>
    <xf numFmtId="0" fontId="19" fillId="0" borderId="87" xfId="0" applyFont="1" applyBorder="1" applyAlignment="1">
      <alignment horizontal="center" vertical="top" wrapText="1"/>
    </xf>
    <xf numFmtId="0" fontId="19" fillId="11" borderId="106" xfId="0" applyFont="1" applyFill="1" applyBorder="1" applyAlignment="1">
      <alignment horizontal="center" vertical="center" wrapText="1"/>
    </xf>
    <xf numFmtId="0" fontId="19" fillId="11" borderId="107" xfId="0" applyFont="1" applyFill="1" applyBorder="1" applyAlignment="1">
      <alignment horizontal="center" vertical="center" wrapText="1"/>
    </xf>
    <xf numFmtId="0" fontId="19" fillId="11" borderId="108" xfId="0" applyFont="1" applyFill="1" applyBorder="1" applyAlignment="1">
      <alignment horizontal="center" vertical="center" wrapText="1"/>
    </xf>
    <xf numFmtId="0" fontId="71" fillId="10" borderId="0" xfId="0" applyFont="1" applyFill="1" applyAlignment="1">
      <alignment horizontal="center" vertical="center" wrapText="1"/>
    </xf>
    <xf numFmtId="0" fontId="19" fillId="0" borderId="104"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0" xfId="0" applyFont="1" applyAlignment="1">
      <alignment horizontal="center" vertical="center" wrapText="1"/>
    </xf>
    <xf numFmtId="0" fontId="19" fillId="0" borderId="26" xfId="0" applyFont="1" applyBorder="1" applyAlignment="1">
      <alignment horizontal="center" vertical="center" wrapText="1"/>
    </xf>
    <xf numFmtId="0" fontId="53" fillId="3" borderId="8" xfId="0" applyFont="1" applyFill="1" applyBorder="1" applyAlignment="1">
      <alignment horizontal="center" vertical="center" wrapText="1"/>
    </xf>
    <xf numFmtId="0" fontId="53" fillId="3" borderId="26" xfId="0" applyFont="1" applyFill="1" applyBorder="1" applyAlignment="1">
      <alignment horizontal="center" vertical="center" wrapText="1"/>
    </xf>
    <xf numFmtId="0" fontId="19" fillId="0" borderId="85" xfId="0" applyFont="1" applyBorder="1" applyAlignment="1">
      <alignment horizontal="center" vertical="center" wrapText="1"/>
    </xf>
    <xf numFmtId="0" fontId="19" fillId="0" borderId="86" xfId="0" applyFont="1" applyBorder="1" applyAlignment="1">
      <alignment horizontal="center" vertical="center" wrapText="1"/>
    </xf>
    <xf numFmtId="0" fontId="19" fillId="0" borderId="87" xfId="0" applyFont="1" applyBorder="1" applyAlignment="1">
      <alignment horizontal="center" vertical="center" wrapText="1"/>
    </xf>
    <xf numFmtId="0" fontId="19" fillId="0" borderId="37" xfId="0" applyFont="1" applyBorder="1" applyAlignment="1">
      <alignment horizontal="center" vertical="center" wrapText="1"/>
    </xf>
    <xf numFmtId="1" fontId="19" fillId="0" borderId="8" xfId="4" applyNumberFormat="1" applyFont="1" applyBorder="1" applyAlignment="1">
      <alignment vertical="center" wrapText="1"/>
    </xf>
    <xf numFmtId="1" fontId="19" fillId="0" borderId="26" xfId="4" applyNumberFormat="1" applyFont="1" applyBorder="1" applyAlignment="1">
      <alignment vertical="center" wrapText="1"/>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57" fillId="4" borderId="8" xfId="0" applyFont="1" applyFill="1" applyBorder="1" applyAlignment="1">
      <alignment horizontal="left" vertical="center"/>
    </xf>
    <xf numFmtId="0" fontId="65" fillId="4" borderId="41" xfId="0" applyFont="1" applyFill="1" applyBorder="1" applyAlignment="1">
      <alignment horizontal="center" vertical="center" textRotation="1"/>
    </xf>
    <xf numFmtId="0" fontId="65" fillId="4" borderId="72" xfId="0" applyFont="1" applyFill="1" applyBorder="1" applyAlignment="1">
      <alignment horizontal="center" vertical="center" textRotation="1"/>
    </xf>
    <xf numFmtId="0" fontId="65" fillId="4" borderId="58" xfId="0" applyFont="1" applyFill="1" applyBorder="1" applyAlignment="1">
      <alignment horizontal="center" vertical="center" wrapText="1"/>
    </xf>
    <xf numFmtId="0" fontId="65" fillId="4" borderId="0" xfId="0" applyFont="1" applyFill="1" applyAlignment="1">
      <alignment horizontal="center" vertical="center"/>
    </xf>
    <xf numFmtId="0" fontId="65" fillId="4" borderId="102" xfId="0" applyFont="1" applyFill="1" applyBorder="1" applyAlignment="1">
      <alignment horizontal="center" vertical="center" wrapText="1"/>
    </xf>
    <xf numFmtId="0" fontId="65" fillId="4" borderId="72" xfId="0" applyFont="1" applyFill="1" applyBorder="1" applyAlignment="1">
      <alignment horizontal="center" vertical="center" wrapText="1"/>
    </xf>
    <xf numFmtId="0" fontId="3" fillId="3" borderId="8" xfId="0" applyFont="1" applyFill="1" applyBorder="1" applyAlignment="1" applyProtection="1">
      <alignment horizontal="left" vertical="center"/>
      <protection locked="0"/>
    </xf>
    <xf numFmtId="0" fontId="3"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0" fontId="65" fillId="16" borderId="54" xfId="0" applyFont="1" applyFill="1" applyBorder="1" applyAlignment="1" applyProtection="1">
      <alignment horizontal="center" vertical="center"/>
      <protection locked="0"/>
    </xf>
    <xf numFmtId="0" fontId="65" fillId="16" borderId="55"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2" xfId="0" applyFont="1" applyFill="1" applyBorder="1" applyAlignment="1">
      <alignment vertical="center" wrapText="1"/>
    </xf>
    <xf numFmtId="0" fontId="65" fillId="4" borderId="103" xfId="0" applyFont="1" applyFill="1" applyBorder="1" applyAlignment="1">
      <alignment horizontal="center" vertical="center"/>
    </xf>
    <xf numFmtId="0" fontId="65" fillId="4" borderId="55" xfId="0" applyFont="1" applyFill="1" applyBorder="1" applyAlignment="1">
      <alignment horizontal="center" vertical="center"/>
    </xf>
    <xf numFmtId="0" fontId="65" fillId="4" borderId="56" xfId="0" applyFont="1" applyFill="1" applyBorder="1" applyAlignment="1">
      <alignment horizontal="center" vertical="center"/>
    </xf>
    <xf numFmtId="0" fontId="57" fillId="4" borderId="34" xfId="0" applyFont="1" applyFill="1" applyBorder="1" applyAlignment="1">
      <alignment horizontal="left" vertical="center"/>
    </xf>
    <xf numFmtId="0" fontId="24" fillId="0" borderId="37" xfId="0" applyFont="1" applyBorder="1" applyAlignment="1">
      <alignment horizontal="center" vertical="center" wrapText="1"/>
    </xf>
    <xf numFmtId="0" fontId="72" fillId="0" borderId="37"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26" xfId="0" applyFont="1" applyBorder="1" applyAlignment="1">
      <alignment horizontal="center" vertical="center" wrapText="1"/>
    </xf>
    <xf numFmtId="9" fontId="19" fillId="0" borderId="37" xfId="4" applyFont="1" applyBorder="1" applyAlignment="1">
      <alignment horizontal="center" vertical="center" wrapText="1"/>
    </xf>
    <xf numFmtId="9" fontId="19" fillId="0" borderId="26" xfId="4" applyFont="1" applyBorder="1" applyAlignment="1">
      <alignment horizontal="center" vertical="center" wrapText="1"/>
    </xf>
    <xf numFmtId="0" fontId="65" fillId="4" borderId="99" xfId="0" applyFont="1" applyFill="1" applyBorder="1" applyAlignment="1">
      <alignment horizontal="center" vertical="center"/>
    </xf>
    <xf numFmtId="0" fontId="65" fillId="4" borderId="100" xfId="0" applyFont="1" applyFill="1" applyBorder="1" applyAlignment="1">
      <alignment horizontal="center" vertical="center"/>
    </xf>
    <xf numFmtId="0" fontId="65" fillId="4" borderId="101" xfId="0" applyFont="1" applyFill="1" applyBorder="1" applyAlignment="1">
      <alignment horizontal="center" vertical="center"/>
    </xf>
    <xf numFmtId="0" fontId="65" fillId="4" borderId="58" xfId="0" applyFont="1" applyFill="1" applyBorder="1" applyAlignment="1">
      <alignment horizontal="center" vertical="center"/>
    </xf>
    <xf numFmtId="0" fontId="53" fillId="0" borderId="46" xfId="0" applyFont="1" applyBorder="1" applyAlignment="1">
      <alignment horizontal="center" vertical="center" wrapText="1"/>
    </xf>
    <xf numFmtId="0" fontId="53" fillId="0" borderId="30" xfId="0" applyFont="1" applyBorder="1" applyAlignment="1">
      <alignment horizontal="center" vertical="center" wrapText="1"/>
    </xf>
    <xf numFmtId="0" fontId="53" fillId="0" borderId="49"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84" xfId="0" applyFont="1" applyBorder="1" applyAlignment="1">
      <alignment horizontal="center" vertical="center" wrapText="1"/>
    </xf>
    <xf numFmtId="0" fontId="19" fillId="0" borderId="98"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49" xfId="0" applyFont="1" applyBorder="1" applyAlignment="1">
      <alignment horizontal="center" vertical="center" wrapText="1"/>
    </xf>
    <xf numFmtId="9" fontId="19" fillId="0" borderId="46" xfId="4" applyFont="1" applyBorder="1" applyAlignment="1">
      <alignment horizontal="center" vertical="center" wrapText="1"/>
    </xf>
    <xf numFmtId="9" fontId="19" fillId="0" borderId="30" xfId="4" applyFont="1" applyBorder="1" applyAlignment="1">
      <alignment horizontal="center" vertical="center" wrapText="1"/>
    </xf>
    <xf numFmtId="9" fontId="19" fillId="0" borderId="49" xfId="4"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19"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8" fillId="0" borderId="46"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3" fillId="3" borderId="62" xfId="0" applyFont="1" applyFill="1" applyBorder="1" applyAlignment="1" applyProtection="1">
      <alignment horizontal="left" vertical="center" wrapText="1"/>
      <protection locked="0"/>
    </xf>
    <xf numFmtId="0" fontId="3" fillId="3" borderId="63" xfId="0" applyFont="1" applyFill="1" applyBorder="1" applyAlignment="1" applyProtection="1">
      <alignment horizontal="left" vertical="center"/>
      <protection locked="0"/>
    </xf>
    <xf numFmtId="0" fontId="28" fillId="0" borderId="3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6" xfId="0" applyFont="1" applyBorder="1" applyAlignment="1">
      <alignment horizontal="center" vertical="center" wrapText="1"/>
    </xf>
    <xf numFmtId="0" fontId="29" fillId="4" borderId="64" xfId="0" applyFont="1" applyFill="1" applyBorder="1" applyAlignment="1">
      <alignment horizontal="center" vertical="center"/>
    </xf>
    <xf numFmtId="0" fontId="29" fillId="4" borderId="65" xfId="0" applyFont="1" applyFill="1" applyBorder="1" applyAlignment="1">
      <alignment horizontal="center" vertical="center"/>
    </xf>
    <xf numFmtId="0" fontId="29" fillId="4" borderId="66" xfId="0" applyFont="1" applyFill="1" applyBorder="1" applyAlignment="1">
      <alignment horizontal="center" vertical="center"/>
    </xf>
    <xf numFmtId="0" fontId="29" fillId="4" borderId="0" xfId="0" applyFont="1" applyFill="1" applyAlignment="1">
      <alignment horizontal="center" vertical="center"/>
    </xf>
    <xf numFmtId="0" fontId="29" fillId="4" borderId="67" xfId="0" applyFont="1" applyFill="1" applyBorder="1" applyAlignment="1">
      <alignment horizontal="center" vertical="center"/>
    </xf>
    <xf numFmtId="0" fontId="29" fillId="4" borderId="68" xfId="0" applyFont="1" applyFill="1" applyBorder="1" applyAlignment="1">
      <alignment horizontal="center" vertical="center"/>
    </xf>
    <xf numFmtId="0" fontId="7" fillId="3" borderId="61" xfId="0" applyFont="1" applyFill="1" applyBorder="1" applyAlignment="1">
      <alignment horizontal="center" vertical="center"/>
    </xf>
    <xf numFmtId="0" fontId="7" fillId="3" borderId="58" xfId="0" applyFont="1" applyFill="1" applyBorder="1" applyAlignment="1">
      <alignment horizontal="center" vertical="center"/>
    </xf>
    <xf numFmtId="0" fontId="7" fillId="3" borderId="57" xfId="0" applyFont="1" applyFill="1" applyBorder="1" applyAlignment="1">
      <alignment horizontal="center" vertical="center"/>
    </xf>
    <xf numFmtId="0" fontId="7" fillId="3" borderId="70" xfId="0" applyFont="1" applyFill="1" applyBorder="1" applyAlignment="1">
      <alignment horizontal="center" vertical="center"/>
    </xf>
    <xf numFmtId="0" fontId="7" fillId="3" borderId="0" xfId="0" applyFont="1" applyFill="1" applyAlignment="1">
      <alignment horizontal="center" vertical="center"/>
    </xf>
    <xf numFmtId="0" fontId="7" fillId="3" borderId="71"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6" xfId="0" applyFont="1" applyFill="1" applyBorder="1" applyAlignment="1">
      <alignment horizontal="center" vertical="center"/>
    </xf>
    <xf numFmtId="0" fontId="5" fillId="4" borderId="40" xfId="0" applyFont="1" applyFill="1" applyBorder="1" applyAlignment="1">
      <alignment horizontal="center" vertical="center"/>
    </xf>
    <xf numFmtId="0" fontId="5" fillId="4" borderId="42"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43" xfId="0" applyFont="1" applyFill="1" applyBorder="1" applyAlignment="1">
      <alignment horizontal="center" vertical="center"/>
    </xf>
    <xf numFmtId="0" fontId="5" fillId="4" borderId="40" xfId="0" applyFont="1" applyFill="1" applyBorder="1" applyAlignment="1">
      <alignment horizontal="center" vertical="center" textRotation="1"/>
    </xf>
    <xf numFmtId="0" fontId="5" fillId="4" borderId="41" xfId="0" applyFont="1" applyFill="1" applyBorder="1" applyAlignment="1">
      <alignment horizontal="center" vertical="center" textRotation="1"/>
    </xf>
    <xf numFmtId="0" fontId="5" fillId="4" borderId="41" xfId="0" applyFont="1" applyFill="1" applyBorder="1" applyAlignment="1">
      <alignment horizontal="center" vertical="center"/>
    </xf>
    <xf numFmtId="3" fontId="5" fillId="4" borderId="40" xfId="0" applyNumberFormat="1" applyFont="1" applyFill="1" applyBorder="1" applyAlignment="1">
      <alignment horizontal="center" vertical="center"/>
    </xf>
    <xf numFmtId="3" fontId="5" fillId="4" borderId="41" xfId="0" applyNumberFormat="1" applyFont="1" applyFill="1" applyBorder="1" applyAlignment="1">
      <alignment horizontal="center" vertical="center"/>
    </xf>
    <xf numFmtId="0" fontId="5" fillId="4" borderId="40" xfId="0" applyFont="1" applyFill="1" applyBorder="1" applyAlignment="1">
      <alignment horizontal="center" vertical="center" textRotation="90" wrapText="1"/>
    </xf>
    <xf numFmtId="0" fontId="5" fillId="4" borderId="41" xfId="0" applyFont="1" applyFill="1" applyBorder="1" applyAlignment="1">
      <alignment horizontal="center" vertical="center" textRotation="90" wrapText="1"/>
    </xf>
    <xf numFmtId="0" fontId="5" fillId="4" borderId="40"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5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6" fillId="4" borderId="62" xfId="0" applyFont="1" applyFill="1" applyBorder="1" applyAlignment="1">
      <alignment horizontal="left" vertical="center"/>
    </xf>
    <xf numFmtId="0" fontId="6" fillId="4" borderId="63" xfId="0" applyFont="1" applyFill="1" applyBorder="1" applyAlignment="1">
      <alignment horizontal="left" vertical="center"/>
    </xf>
    <xf numFmtId="0" fontId="6" fillId="4" borderId="69" xfId="0" applyFont="1" applyFill="1" applyBorder="1" applyAlignment="1">
      <alignment horizontal="left" vertical="center"/>
    </xf>
    <xf numFmtId="0" fontId="3" fillId="3" borderId="69" xfId="0" applyFont="1" applyFill="1" applyBorder="1" applyAlignment="1" applyProtection="1">
      <alignment horizontal="left" vertical="center"/>
      <protection locked="0"/>
    </xf>
    <xf numFmtId="0" fontId="3"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28" fillId="0" borderId="25" xfId="0"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5" fillId="4" borderId="74"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59" xfId="0" applyFont="1" applyFill="1" applyBorder="1" applyAlignment="1">
      <alignment horizontal="center" vertical="center"/>
    </xf>
    <xf numFmtId="0" fontId="5"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9" fillId="4" borderId="8" xfId="0" applyFont="1" applyFill="1" applyBorder="1" applyAlignment="1">
      <alignment horizontal="center" vertical="center"/>
    </xf>
    <xf numFmtId="0" fontId="5" fillId="4" borderId="44" xfId="0" applyFont="1" applyFill="1" applyBorder="1" applyAlignment="1">
      <alignment horizontal="center" vertical="center"/>
    </xf>
    <xf numFmtId="0" fontId="5" fillId="4" borderId="55" xfId="0" applyFont="1" applyFill="1" applyBorder="1" applyAlignment="1">
      <alignment horizontal="center" vertical="center"/>
    </xf>
    <xf numFmtId="0" fontId="5" fillId="4" borderId="56" xfId="0" applyFont="1" applyFill="1" applyBorder="1" applyAlignment="1">
      <alignment horizontal="center" vertical="center"/>
    </xf>
    <xf numFmtId="0" fontId="7" fillId="3" borderId="8" xfId="0" applyFont="1" applyFill="1" applyBorder="1" applyAlignment="1">
      <alignment horizontal="center" vertical="center"/>
    </xf>
    <xf numFmtId="0" fontId="6" fillId="4" borderId="8" xfId="0" applyFont="1" applyFill="1" applyBorder="1" applyAlignment="1">
      <alignment horizontal="left" vertical="center"/>
    </xf>
    <xf numFmtId="0" fontId="5" fillId="4" borderId="57" xfId="0" applyFont="1" applyFill="1" applyBorder="1" applyAlignment="1">
      <alignment horizontal="center" vertical="center"/>
    </xf>
    <xf numFmtId="0" fontId="3" fillId="3" borderId="31" xfId="0" applyFont="1" applyFill="1" applyBorder="1" applyAlignment="1" applyProtection="1">
      <alignment horizontal="left" vertical="center" wrapText="1"/>
      <protection locked="0"/>
    </xf>
    <xf numFmtId="0" fontId="3" fillId="3" borderId="32" xfId="0" applyFont="1" applyFill="1" applyBorder="1" applyAlignment="1" applyProtection="1">
      <alignment horizontal="left" vertical="center" wrapText="1"/>
      <protection locked="0"/>
    </xf>
    <xf numFmtId="0" fontId="3" fillId="3" borderId="33"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protection locked="0"/>
    </xf>
    <xf numFmtId="0" fontId="3" fillId="3" borderId="32" xfId="0" applyFont="1" applyFill="1" applyBorder="1" applyAlignment="1" applyProtection="1">
      <alignment horizontal="left" vertical="center"/>
      <protection locked="0"/>
    </xf>
    <xf numFmtId="0" fontId="3" fillId="3" borderId="33" xfId="0" applyFont="1" applyFill="1" applyBorder="1" applyAlignment="1" applyProtection="1">
      <alignment horizontal="left" vertical="center"/>
      <protection locked="0"/>
    </xf>
    <xf numFmtId="0" fontId="44" fillId="0" borderId="78" xfId="0" applyFont="1" applyBorder="1" applyAlignment="1">
      <alignment horizontal="center" vertical="center"/>
    </xf>
    <xf numFmtId="0" fontId="44" fillId="0" borderId="12" xfId="0" applyFont="1" applyBorder="1" applyAlignment="1">
      <alignment horizontal="center" vertical="center"/>
    </xf>
    <xf numFmtId="0" fontId="50" fillId="0" borderId="8" xfId="0" applyFont="1" applyBorder="1" applyAlignment="1">
      <alignment horizontal="left" vertical="center" wrapText="1"/>
    </xf>
    <xf numFmtId="0" fontId="46" fillId="6" borderId="8" xfId="0" applyFont="1" applyFill="1" applyBorder="1" applyAlignment="1">
      <alignment horizontal="center" vertical="center" wrapText="1" readingOrder="1"/>
    </xf>
    <xf numFmtId="0" fontId="46" fillId="6" borderId="0" xfId="0" applyFont="1" applyFill="1" applyAlignment="1">
      <alignment horizontal="center" vertical="center" wrapText="1" readingOrder="1"/>
    </xf>
    <xf numFmtId="0" fontId="50" fillId="0" borderId="36" xfId="0" applyFont="1" applyBorder="1" applyAlignment="1">
      <alignment horizontal="left" vertical="center" wrapText="1"/>
    </xf>
    <xf numFmtId="0" fontId="50" fillId="0" borderId="0" xfId="0" applyFont="1" applyAlignment="1">
      <alignment horizontal="left" vertical="center" wrapText="1"/>
    </xf>
    <xf numFmtId="0" fontId="50" fillId="0" borderId="81" xfId="0" applyFont="1" applyBorder="1" applyAlignment="1">
      <alignment horizontal="left" vertical="center" wrapText="1"/>
    </xf>
    <xf numFmtId="0" fontId="50" fillId="0" borderId="36" xfId="0" applyFont="1" applyBorder="1" applyAlignment="1">
      <alignment horizontal="left" vertical="top" wrapText="1"/>
    </xf>
    <xf numFmtId="0" fontId="50" fillId="0" borderId="0" xfId="0" applyFont="1" applyAlignment="1">
      <alignment horizontal="left" vertical="top" wrapText="1"/>
    </xf>
    <xf numFmtId="0" fontId="50" fillId="0" borderId="81" xfId="0" applyFont="1" applyBorder="1" applyAlignment="1">
      <alignment horizontal="left" vertical="top" wrapText="1"/>
    </xf>
    <xf numFmtId="0" fontId="16" fillId="3" borderId="21" xfId="0" applyFont="1" applyFill="1" applyBorder="1" applyAlignment="1">
      <alignment horizontal="center"/>
    </xf>
    <xf numFmtId="0" fontId="16"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5"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5" fillId="3" borderId="35"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5" fillId="0" borderId="8" xfId="0" applyFont="1" applyBorder="1" applyAlignment="1">
      <alignment horizontal="center" vertical="center" wrapText="1"/>
    </xf>
    <xf numFmtId="0" fontId="14" fillId="0" borderId="46" xfId="0" applyFont="1" applyBorder="1" applyAlignment="1">
      <alignment horizontal="center"/>
    </xf>
    <xf numFmtId="0" fontId="14" fillId="0" borderId="30" xfId="0" applyFont="1" applyBorder="1" applyAlignment="1">
      <alignment horizontal="center"/>
    </xf>
    <xf numFmtId="0" fontId="14" fillId="0" borderId="49" xfId="0" applyFont="1" applyBorder="1" applyAlignment="1">
      <alignment horizontal="center"/>
    </xf>
    <xf numFmtId="0" fontId="14" fillId="0" borderId="46" xfId="0" applyFont="1" applyBorder="1" applyAlignment="1" applyProtection="1">
      <alignment horizontal="center" vertical="center"/>
      <protection locked="0"/>
    </xf>
    <xf numFmtId="0" fontId="14" fillId="0" borderId="30" xfId="0" applyFont="1" applyBorder="1" applyAlignment="1" applyProtection="1">
      <alignment horizontal="center" vertical="center"/>
      <protection locked="0"/>
    </xf>
    <xf numFmtId="0" fontId="14" fillId="0" borderId="49" xfId="0" applyFont="1" applyBorder="1" applyAlignment="1" applyProtection="1">
      <alignment horizontal="center" vertical="center"/>
      <protection locked="0"/>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4" fillId="0" borderId="46" xfId="0" applyFont="1" applyBorder="1" applyAlignment="1">
      <alignment horizontal="center" vertical="center"/>
    </xf>
    <xf numFmtId="0" fontId="14" fillId="0" borderId="30" xfId="0" applyFont="1" applyBorder="1" applyAlignment="1">
      <alignment horizontal="center" vertical="center"/>
    </xf>
    <xf numFmtId="0" fontId="14" fillId="0" borderId="49" xfId="0" applyFont="1" applyBorder="1" applyAlignment="1">
      <alignment horizontal="center" vertical="center"/>
    </xf>
    <xf numFmtId="14" fontId="14" fillId="0" borderId="46" xfId="0" applyNumberFormat="1" applyFont="1" applyBorder="1" applyAlignment="1">
      <alignment horizontal="center" vertical="center"/>
    </xf>
    <xf numFmtId="0" fontId="14" fillId="0" borderId="46" xfId="0" applyFont="1" applyBorder="1" applyAlignment="1">
      <alignment horizontal="center" vertical="center" wrapText="1"/>
    </xf>
    <xf numFmtId="0" fontId="14" fillId="0" borderId="46" xfId="0" applyFont="1" applyBorder="1" applyAlignment="1">
      <alignment horizontal="center" wrapText="1"/>
    </xf>
    <xf numFmtId="0" fontId="14" fillId="0" borderId="30" xfId="0" applyFont="1" applyBorder="1" applyAlignment="1">
      <alignment horizontal="center" wrapText="1"/>
    </xf>
    <xf numFmtId="0" fontId="14" fillId="0" borderId="49" xfId="0" applyFont="1" applyBorder="1" applyAlignment="1">
      <alignment horizontal="center" wrapText="1"/>
    </xf>
    <xf numFmtId="0" fontId="38" fillId="4" borderId="7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54" xfId="0" applyFont="1" applyFill="1" applyBorder="1" applyAlignment="1">
      <alignment horizontal="center" vertical="center" wrapText="1"/>
    </xf>
    <xf numFmtId="0" fontId="38" fillId="4" borderId="56" xfId="0" applyFont="1" applyFill="1" applyBorder="1" applyAlignment="1">
      <alignment horizontal="center" vertical="center" wrapText="1"/>
    </xf>
    <xf numFmtId="0" fontId="37" fillId="4" borderId="54" xfId="0" applyFont="1" applyFill="1" applyBorder="1" applyAlignment="1" applyProtection="1">
      <alignment horizontal="center" vertical="center" wrapText="1"/>
      <protection locked="0"/>
    </xf>
    <xf numFmtId="0" fontId="37" fillId="4" borderId="42" xfId="0" applyFont="1" applyFill="1" applyBorder="1" applyAlignment="1" applyProtection="1">
      <alignment horizontal="center" vertical="center" wrapText="1"/>
      <protection locked="0"/>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6" fillId="4" borderId="5" xfId="0" applyFont="1" applyFill="1" applyBorder="1" applyAlignment="1">
      <alignment horizontal="left" vertical="center"/>
    </xf>
    <xf numFmtId="0" fontId="6" fillId="4" borderId="6" xfId="0" applyFont="1" applyFill="1" applyBorder="1" applyAlignment="1">
      <alignment horizontal="left" vertical="center"/>
    </xf>
    <xf numFmtId="0" fontId="37" fillId="4" borderId="42" xfId="0" applyFont="1" applyFill="1" applyBorder="1" applyAlignment="1">
      <alignment horizontal="center" vertical="center"/>
    </xf>
    <xf numFmtId="0" fontId="37" fillId="4" borderId="52" xfId="0" applyFont="1" applyFill="1" applyBorder="1" applyAlignment="1">
      <alignment horizontal="center" vertical="center"/>
    </xf>
    <xf numFmtId="0" fontId="37" fillId="4" borderId="56" xfId="0" applyFont="1" applyFill="1" applyBorder="1" applyAlignment="1">
      <alignment horizontal="center" vertical="center"/>
    </xf>
    <xf numFmtId="0" fontId="37" fillId="16" borderId="44" xfId="0" applyFont="1" applyFill="1" applyBorder="1" applyAlignment="1" applyProtection="1">
      <alignment horizontal="center" vertical="center" wrapText="1"/>
      <protection locked="0"/>
    </xf>
    <xf numFmtId="0" fontId="37" fillId="4" borderId="44"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8" fillId="3" borderId="8" xfId="0" applyFont="1" applyFill="1" applyBorder="1" applyAlignment="1">
      <alignment horizontal="center" vertical="center"/>
    </xf>
    <xf numFmtId="0" fontId="8" fillId="3" borderId="34"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14" fontId="14" fillId="0" borderId="46" xfId="0" applyNumberFormat="1" applyFont="1" applyBorder="1" applyAlignment="1">
      <alignment horizontal="center"/>
    </xf>
    <xf numFmtId="0" fontId="93" fillId="0" borderId="46" xfId="0" applyFont="1" applyBorder="1" applyAlignment="1">
      <alignment horizontal="center"/>
    </xf>
    <xf numFmtId="0" fontId="93" fillId="0" borderId="30" xfId="0" applyFont="1" applyBorder="1" applyAlignment="1">
      <alignment horizontal="center"/>
    </xf>
    <xf numFmtId="0" fontId="9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ont>
        <color theme="1"/>
      </font>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0000"/>
        </patternFill>
      </fill>
    </dxf>
    <dxf>
      <font>
        <color theme="1"/>
      </font>
    </dxf>
    <dxf>
      <fill>
        <patternFill>
          <bgColor rgb="FF92D050"/>
        </patternFill>
      </fill>
    </dxf>
    <dxf>
      <font>
        <color theme="1"/>
      </font>
      <fill>
        <patternFill>
          <bgColor rgb="FFFFC000"/>
        </patternFill>
      </fill>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ill>
        <patternFill>
          <bgColor theme="7" tint="0.59996337778862885"/>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auto="1"/>
      </font>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ont>
        <color auto="1"/>
      </font>
    </dxf>
    <dxf>
      <font>
        <color theme="1"/>
      </font>
      <fill>
        <patternFill>
          <bgColor rgb="FF92D050"/>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7" tint="0.59996337778862885"/>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ont>
        <color rgb="FF9C5700"/>
      </font>
      <fill>
        <patternFill>
          <bgColor rgb="FFFFEB9C"/>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726</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1" zoomScale="120" zoomScaleNormal="120" workbookViewId="0">
      <selection activeCell="B18" sqref="B18:I18"/>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32"/>
      <c r="B1" s="332"/>
      <c r="C1" s="332"/>
      <c r="D1" s="332"/>
      <c r="E1" s="332"/>
      <c r="F1" s="332"/>
    </row>
    <row r="2" spans="1:9" ht="38.25" customHeight="1"/>
    <row r="5" spans="1:9">
      <c r="D5" s="15"/>
      <c r="E5" s="15"/>
      <c r="F5" s="15"/>
      <c r="G5" s="15"/>
      <c r="H5" s="15"/>
    </row>
    <row r="6" spans="1:9">
      <c r="D6" s="15"/>
      <c r="E6" s="15"/>
      <c r="F6" s="15"/>
      <c r="G6" s="15"/>
      <c r="H6" s="15"/>
    </row>
    <row r="7" spans="1:9" ht="33.75">
      <c r="A7" s="333" t="s">
        <v>0</v>
      </c>
      <c r="B7" s="333"/>
      <c r="C7" s="333"/>
      <c r="D7" s="333"/>
      <c r="E7" s="333"/>
      <c r="F7" s="333"/>
      <c r="G7" s="333"/>
      <c r="H7" s="333"/>
      <c r="I7" s="333"/>
    </row>
    <row r="9" spans="1:9" s="7" customFormat="1" ht="81.75" customHeight="1">
      <c r="A9" s="8" t="s">
        <v>1</v>
      </c>
      <c r="B9" s="334" t="s">
        <v>2</v>
      </c>
      <c r="C9" s="334"/>
      <c r="D9" s="334"/>
      <c r="E9" s="334"/>
      <c r="F9" s="334"/>
      <c r="G9" s="334"/>
      <c r="H9" s="334"/>
      <c r="I9" s="334"/>
    </row>
    <row r="10" spans="1:9" s="7" customFormat="1" ht="16.899999999999999" customHeight="1">
      <c r="A10" s="13"/>
      <c r="B10" s="14"/>
      <c r="C10" s="14"/>
      <c r="D10" s="13"/>
      <c r="E10" s="12"/>
    </row>
    <row r="11" spans="1:9" s="7" customFormat="1" ht="84" customHeight="1">
      <c r="A11" s="8" t="s">
        <v>3</v>
      </c>
      <c r="B11" s="9" t="s">
        <v>4</v>
      </c>
      <c r="C11" s="331" t="s">
        <v>5</v>
      </c>
      <c r="D11" s="331"/>
      <c r="E11" s="331"/>
      <c r="F11" s="331"/>
      <c r="G11" s="331"/>
      <c r="H11" s="331"/>
      <c r="I11" s="331"/>
    </row>
    <row r="12" spans="1:9" ht="32.25" customHeight="1">
      <c r="A12" s="11"/>
    </row>
    <row r="13" spans="1:9" ht="32.25" customHeight="1">
      <c r="A13" s="10" t="s">
        <v>6</v>
      </c>
      <c r="B13" s="331"/>
      <c r="C13" s="331"/>
      <c r="D13" s="331"/>
      <c r="E13" s="331"/>
      <c r="F13" s="331"/>
      <c r="G13" s="331"/>
      <c r="H13" s="331"/>
      <c r="I13" s="331"/>
    </row>
    <row r="14" spans="1:9" s="7" customFormat="1" ht="69" customHeight="1">
      <c r="A14" s="10" t="s">
        <v>7</v>
      </c>
      <c r="B14" s="331" t="s">
        <v>8</v>
      </c>
      <c r="C14" s="331"/>
      <c r="D14" s="331"/>
      <c r="E14" s="331"/>
      <c r="F14" s="331"/>
      <c r="G14" s="331"/>
      <c r="H14" s="331"/>
      <c r="I14" s="331"/>
    </row>
    <row r="15" spans="1:9" s="7" customFormat="1" ht="54" customHeight="1">
      <c r="A15" s="10" t="s">
        <v>9</v>
      </c>
      <c r="B15" s="331"/>
      <c r="C15" s="331"/>
      <c r="D15" s="331"/>
      <c r="E15" s="331"/>
      <c r="F15" s="331"/>
      <c r="G15" s="331"/>
      <c r="H15" s="331"/>
      <c r="I15" s="331"/>
    </row>
    <row r="16" spans="1:9" s="7" customFormat="1" ht="54" customHeight="1">
      <c r="A16" s="8" t="s">
        <v>10</v>
      </c>
      <c r="B16" s="331"/>
      <c r="C16" s="331"/>
      <c r="D16" s="331"/>
      <c r="E16" s="331"/>
      <c r="F16" s="331"/>
      <c r="G16" s="331"/>
      <c r="H16" s="331"/>
      <c r="I16" s="331"/>
    </row>
    <row r="18" spans="1:9" s="7" customFormat="1" ht="54.75" customHeight="1">
      <c r="A18" s="8" t="s">
        <v>11</v>
      </c>
      <c r="B18" s="330" t="s">
        <v>12</v>
      </c>
      <c r="C18" s="330"/>
      <c r="D18" s="330"/>
      <c r="E18" s="330"/>
      <c r="F18" s="330"/>
      <c r="G18" s="330"/>
      <c r="H18" s="330"/>
      <c r="I18" s="330"/>
    </row>
    <row r="20" spans="1:9" ht="15.75" thickBot="1"/>
    <row r="21" spans="1:9" ht="13.5" customHeight="1">
      <c r="B21" s="302" t="s">
        <v>13</v>
      </c>
      <c r="C21" s="303" t="s">
        <v>14</v>
      </c>
      <c r="D21" s="303" t="s">
        <v>15</v>
      </c>
      <c r="E21" s="303" t="s">
        <v>16</v>
      </c>
    </row>
    <row r="22" spans="1:9" ht="13.5" customHeight="1" thickBot="1">
      <c r="B22" s="304" t="s">
        <v>17</v>
      </c>
      <c r="C22" s="305" t="s">
        <v>18</v>
      </c>
      <c r="D22" s="305" t="s">
        <v>19</v>
      </c>
      <c r="E22" s="305" t="s">
        <v>20</v>
      </c>
    </row>
    <row r="23" spans="1:9" ht="13.5" customHeight="1">
      <c r="B23" s="306" t="s">
        <v>21</v>
      </c>
      <c r="C23" s="307" t="s">
        <v>11</v>
      </c>
      <c r="D23" s="307" t="s">
        <v>11</v>
      </c>
      <c r="E23" s="307" t="s">
        <v>11</v>
      </c>
    </row>
    <row r="24" spans="1:9" ht="13.5" customHeight="1" thickBot="1">
      <c r="B24" s="304">
        <v>1</v>
      </c>
      <c r="C24" s="308">
        <v>45243</v>
      </c>
      <c r="D24" s="308">
        <v>45272</v>
      </c>
      <c r="E24" s="30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8" sqref="E38"/>
    </sheetView>
  </sheetViews>
  <sheetFormatPr baseColWidth="10" defaultColWidth="11.42578125" defaultRowHeight="15"/>
  <sheetData>
    <row r="2" spans="2:10" ht="18.75">
      <c r="B2" s="335" t="s">
        <v>22</v>
      </c>
      <c r="C2" s="335"/>
      <c r="D2" s="335"/>
      <c r="E2" s="335"/>
      <c r="F2" s="335"/>
      <c r="G2" s="335"/>
      <c r="H2" s="335"/>
      <c r="I2" s="335"/>
      <c r="J2" s="335"/>
    </row>
    <row r="3" spans="2:10" ht="15.75" thickBot="1"/>
    <row r="4" spans="2:10">
      <c r="B4" s="336" t="s">
        <v>23</v>
      </c>
      <c r="C4" s="337"/>
      <c r="D4" s="337"/>
      <c r="E4" s="337"/>
      <c r="F4" s="337"/>
      <c r="G4" s="337"/>
      <c r="H4" s="337"/>
      <c r="I4" s="337"/>
      <c r="J4" s="338"/>
    </row>
    <row r="5" spans="2:10">
      <c r="B5" s="339"/>
      <c r="C5" s="340"/>
      <c r="D5" s="340"/>
      <c r="E5" s="340"/>
      <c r="F5" s="340"/>
      <c r="G5" s="340"/>
      <c r="H5" s="340"/>
      <c r="I5" s="340"/>
      <c r="J5" s="341"/>
    </row>
    <row r="6" spans="2:10">
      <c r="B6" s="339"/>
      <c r="C6" s="340"/>
      <c r="D6" s="340"/>
      <c r="E6" s="340"/>
      <c r="F6" s="340"/>
      <c r="G6" s="340"/>
      <c r="H6" s="340"/>
      <c r="I6" s="340"/>
      <c r="J6" s="341"/>
    </row>
    <row r="7" spans="2:10" ht="15.75" thickBot="1">
      <c r="B7" s="342"/>
      <c r="C7" s="343"/>
      <c r="D7" s="343"/>
      <c r="E7" s="343"/>
      <c r="F7" s="343"/>
      <c r="G7" s="343"/>
      <c r="H7" s="343"/>
      <c r="I7" s="343"/>
      <c r="J7" s="344"/>
    </row>
    <row r="8" spans="2:10" ht="15.75" thickBot="1"/>
    <row r="9" spans="2:10">
      <c r="B9" s="336" t="s">
        <v>24</v>
      </c>
      <c r="C9" s="337"/>
      <c r="D9" s="337"/>
      <c r="E9" s="337"/>
      <c r="F9" s="337"/>
      <c r="G9" s="337"/>
      <c r="H9" s="337"/>
      <c r="I9" s="337"/>
      <c r="J9" s="338"/>
    </row>
    <row r="10" spans="2:10">
      <c r="B10" s="339"/>
      <c r="C10" s="340"/>
      <c r="D10" s="340"/>
      <c r="E10" s="340"/>
      <c r="F10" s="340"/>
      <c r="G10" s="340"/>
      <c r="H10" s="340"/>
      <c r="I10" s="340"/>
      <c r="J10" s="341"/>
    </row>
    <row r="11" spans="2:10">
      <c r="B11" s="339"/>
      <c r="C11" s="340"/>
      <c r="D11" s="340"/>
      <c r="E11" s="340"/>
      <c r="F11" s="340"/>
      <c r="G11" s="340"/>
      <c r="H11" s="340"/>
      <c r="I11" s="340"/>
      <c r="J11" s="341"/>
    </row>
    <row r="12" spans="2:10">
      <c r="B12" s="339"/>
      <c r="C12" s="340"/>
      <c r="D12" s="340"/>
      <c r="E12" s="340"/>
      <c r="F12" s="340"/>
      <c r="G12" s="340"/>
      <c r="H12" s="340"/>
      <c r="I12" s="340"/>
      <c r="J12" s="341"/>
    </row>
    <row r="13" spans="2:10">
      <c r="B13" s="339"/>
      <c r="C13" s="340"/>
      <c r="D13" s="340"/>
      <c r="E13" s="340"/>
      <c r="F13" s="340"/>
      <c r="G13" s="340"/>
      <c r="H13" s="340"/>
      <c r="I13" s="340"/>
      <c r="J13" s="341"/>
    </row>
    <row r="14" spans="2:10">
      <c r="B14" s="339"/>
      <c r="C14" s="340"/>
      <c r="D14" s="340"/>
      <c r="E14" s="340"/>
      <c r="F14" s="340"/>
      <c r="G14" s="340"/>
      <c r="H14" s="340"/>
      <c r="I14" s="340"/>
      <c r="J14" s="341"/>
    </row>
    <row r="15" spans="2:10" ht="15.75" thickBot="1">
      <c r="B15" s="342"/>
      <c r="C15" s="343"/>
      <c r="D15" s="343"/>
      <c r="E15" s="343"/>
      <c r="F15" s="343"/>
      <c r="G15" s="343"/>
      <c r="H15" s="343"/>
      <c r="I15" s="343"/>
      <c r="J15" s="344"/>
    </row>
    <row r="16" spans="2:10" ht="15.75" thickBot="1"/>
    <row r="17" spans="2:10">
      <c r="B17" s="336" t="s">
        <v>25</v>
      </c>
      <c r="C17" s="337"/>
      <c r="D17" s="337"/>
      <c r="E17" s="337"/>
      <c r="F17" s="337"/>
      <c r="G17" s="337"/>
      <c r="H17" s="337"/>
      <c r="I17" s="337"/>
      <c r="J17" s="338"/>
    </row>
    <row r="18" spans="2:10">
      <c r="B18" s="339"/>
      <c r="C18" s="340"/>
      <c r="D18" s="340"/>
      <c r="E18" s="340"/>
      <c r="F18" s="340"/>
      <c r="G18" s="340"/>
      <c r="H18" s="340"/>
      <c r="I18" s="340"/>
      <c r="J18" s="341"/>
    </row>
    <row r="19" spans="2:10">
      <c r="B19" s="339"/>
      <c r="C19" s="340"/>
      <c r="D19" s="340"/>
      <c r="E19" s="340"/>
      <c r="F19" s="340"/>
      <c r="G19" s="340"/>
      <c r="H19" s="340"/>
      <c r="I19" s="340"/>
      <c r="J19" s="341"/>
    </row>
    <row r="20" spans="2:10" ht="15.75" thickBot="1">
      <c r="B20" s="342"/>
      <c r="C20" s="343"/>
      <c r="D20" s="343"/>
      <c r="E20" s="343"/>
      <c r="F20" s="343"/>
      <c r="G20" s="343"/>
      <c r="H20" s="343"/>
      <c r="I20" s="343"/>
      <c r="J20" s="344"/>
    </row>
    <row r="21" spans="2:10" ht="15.75" thickBot="1"/>
    <row r="22" spans="2:10">
      <c r="B22" s="336" t="s">
        <v>26</v>
      </c>
      <c r="C22" s="337"/>
      <c r="D22" s="337"/>
      <c r="E22" s="337"/>
      <c r="F22" s="337"/>
      <c r="G22" s="337"/>
      <c r="H22" s="337"/>
      <c r="I22" s="337"/>
      <c r="J22" s="338"/>
    </row>
    <row r="23" spans="2:10">
      <c r="B23" s="339"/>
      <c r="C23" s="340"/>
      <c r="D23" s="340"/>
      <c r="E23" s="340"/>
      <c r="F23" s="340"/>
      <c r="G23" s="340"/>
      <c r="H23" s="340"/>
      <c r="I23" s="340"/>
      <c r="J23" s="341"/>
    </row>
    <row r="24" spans="2:10">
      <c r="B24" s="339"/>
      <c r="C24" s="340"/>
      <c r="D24" s="340"/>
      <c r="E24" s="340"/>
      <c r="F24" s="340"/>
      <c r="G24" s="340"/>
      <c r="H24" s="340"/>
      <c r="I24" s="340"/>
      <c r="J24" s="341"/>
    </row>
    <row r="25" spans="2:10">
      <c r="B25" s="339"/>
      <c r="C25" s="340"/>
      <c r="D25" s="340"/>
      <c r="E25" s="340"/>
      <c r="F25" s="340"/>
      <c r="G25" s="340"/>
      <c r="H25" s="340"/>
      <c r="I25" s="340"/>
      <c r="J25" s="341"/>
    </row>
    <row r="26" spans="2:10">
      <c r="B26" s="339"/>
      <c r="C26" s="340"/>
      <c r="D26" s="340"/>
      <c r="E26" s="340"/>
      <c r="F26" s="340"/>
      <c r="G26" s="340"/>
      <c r="H26" s="340"/>
      <c r="I26" s="340"/>
      <c r="J26" s="341"/>
    </row>
    <row r="27" spans="2:10">
      <c r="B27" s="339"/>
      <c r="C27" s="340"/>
      <c r="D27" s="340"/>
      <c r="E27" s="340"/>
      <c r="F27" s="340"/>
      <c r="G27" s="340"/>
      <c r="H27" s="340"/>
      <c r="I27" s="340"/>
      <c r="J27" s="341"/>
    </row>
    <row r="28" spans="2:10">
      <c r="B28" s="339"/>
      <c r="C28" s="340"/>
      <c r="D28" s="340"/>
      <c r="E28" s="340"/>
      <c r="F28" s="340"/>
      <c r="G28" s="340"/>
      <c r="H28" s="340"/>
      <c r="I28" s="340"/>
      <c r="J28" s="341"/>
    </row>
    <row r="29" spans="2:10">
      <c r="B29" s="339"/>
      <c r="C29" s="340"/>
      <c r="D29" s="340"/>
      <c r="E29" s="340"/>
      <c r="F29" s="340"/>
      <c r="G29" s="340"/>
      <c r="H29" s="340"/>
      <c r="I29" s="340"/>
      <c r="J29" s="341"/>
    </row>
    <row r="30" spans="2:10" ht="15.75" thickBot="1">
      <c r="B30" s="342"/>
      <c r="C30" s="343"/>
      <c r="D30" s="343"/>
      <c r="E30" s="343"/>
      <c r="F30" s="343"/>
      <c r="G30" s="343"/>
      <c r="H30" s="343"/>
      <c r="I30" s="343"/>
      <c r="J30" s="34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28" zoomScale="90" zoomScaleNormal="90" workbookViewId="0">
      <selection activeCell="E33" sqref="E33"/>
    </sheetView>
  </sheetViews>
  <sheetFormatPr baseColWidth="10" defaultColWidth="10.42578125" defaultRowHeight="14.25"/>
  <cols>
    <col min="1" max="1" width="53.28515625" style="282" customWidth="1"/>
    <col min="2" max="2" width="15.42578125" style="283" customWidth="1"/>
    <col min="3" max="3" width="72.140625" style="250" customWidth="1"/>
    <col min="4" max="4" width="24.140625" style="283" customWidth="1"/>
    <col min="5" max="5" width="55.85546875" style="250" customWidth="1"/>
    <col min="6" max="6" width="4.7109375" style="250" customWidth="1"/>
    <col min="7" max="16384" width="10.42578125" style="250"/>
  </cols>
  <sheetData>
    <row r="1" spans="1:8" ht="80.099999999999994" customHeight="1">
      <c r="A1" s="248"/>
      <c r="B1" s="349" t="s">
        <v>27</v>
      </c>
      <c r="C1" s="349"/>
      <c r="D1" s="349"/>
      <c r="E1" s="248"/>
      <c r="F1" s="249"/>
      <c r="G1" s="249"/>
      <c r="H1" s="249"/>
    </row>
    <row r="2" spans="1:8" ht="54.75" customHeight="1">
      <c r="A2" s="251" t="s">
        <v>28</v>
      </c>
      <c r="B2" s="350" t="s">
        <v>29</v>
      </c>
      <c r="C2" s="351"/>
      <c r="D2" s="252" t="s">
        <v>30</v>
      </c>
      <c r="E2" s="253" t="s">
        <v>31</v>
      </c>
    </row>
    <row r="3" spans="1:8" ht="16.7" customHeight="1">
      <c r="A3" s="254"/>
      <c r="B3" s="255"/>
      <c r="C3" s="255"/>
      <c r="D3" s="256"/>
      <c r="E3" s="255"/>
    </row>
    <row r="4" spans="1:8" ht="54.75" customHeight="1">
      <c r="A4" s="251" t="s">
        <v>32</v>
      </c>
      <c r="B4" s="352" t="s">
        <v>33</v>
      </c>
      <c r="C4" s="353"/>
      <c r="D4" s="353"/>
      <c r="E4" s="353"/>
    </row>
    <row r="5" spans="1:8" ht="13.35" customHeight="1">
      <c r="A5" s="257"/>
      <c r="B5" s="258"/>
      <c r="D5" s="256"/>
      <c r="E5" s="256"/>
    </row>
    <row r="6" spans="1:8" ht="21" customHeight="1">
      <c r="A6" s="354" t="s">
        <v>34</v>
      </c>
      <c r="B6" s="355" t="s">
        <v>35</v>
      </c>
      <c r="C6" s="355"/>
      <c r="D6" s="355" t="s">
        <v>36</v>
      </c>
      <c r="E6" s="355"/>
    </row>
    <row r="7" spans="1:8" ht="115.5" customHeight="1">
      <c r="A7" s="354"/>
      <c r="B7" s="356" t="s">
        <v>37</v>
      </c>
      <c r="C7" s="357"/>
      <c r="D7" s="358" t="s">
        <v>38</v>
      </c>
      <c r="E7" s="358"/>
    </row>
    <row r="8" spans="1:8" ht="21" customHeight="1">
      <c r="A8" s="257"/>
      <c r="B8" s="258"/>
      <c r="D8" s="256"/>
      <c r="E8" s="256"/>
    </row>
    <row r="9" spans="1:8" ht="20.100000000000001" customHeight="1">
      <c r="A9" s="359" t="s">
        <v>39</v>
      </c>
      <c r="B9" s="359"/>
      <c r="C9" s="359"/>
      <c r="D9" s="359"/>
      <c r="E9" s="359"/>
    </row>
    <row r="10" spans="1:8" ht="20.100000000000001" customHeight="1">
      <c r="A10" s="259" t="s">
        <v>40</v>
      </c>
      <c r="B10" s="259" t="s">
        <v>41</v>
      </c>
      <c r="C10" s="259" t="s">
        <v>42</v>
      </c>
      <c r="D10" s="259" t="s">
        <v>43</v>
      </c>
      <c r="E10" s="259" t="s">
        <v>44</v>
      </c>
    </row>
    <row r="11" spans="1:8" s="263" customFormat="1" ht="118.5" customHeight="1">
      <c r="A11" s="360" t="s">
        <v>45</v>
      </c>
      <c r="B11" s="260">
        <v>1</v>
      </c>
      <c r="C11" s="261" t="s">
        <v>46</v>
      </c>
      <c r="D11" s="262">
        <v>1</v>
      </c>
      <c r="E11" s="261" t="s">
        <v>47</v>
      </c>
    </row>
    <row r="12" spans="1:8" s="263" customFormat="1" ht="113.25" customHeight="1">
      <c r="A12" s="360"/>
      <c r="B12" s="260">
        <v>2</v>
      </c>
      <c r="C12" s="261" t="s">
        <v>48</v>
      </c>
      <c r="D12" s="262"/>
      <c r="E12" s="261"/>
    </row>
    <row r="13" spans="1:8" ht="80.099999999999994" customHeight="1">
      <c r="A13" s="361" t="s">
        <v>49</v>
      </c>
      <c r="B13" s="264">
        <v>3</v>
      </c>
      <c r="C13" s="265" t="s">
        <v>50</v>
      </c>
      <c r="D13" s="264">
        <v>2</v>
      </c>
      <c r="E13" s="265" t="s">
        <v>51</v>
      </c>
    </row>
    <row r="14" spans="1:8" ht="80.099999999999994" customHeight="1">
      <c r="A14" s="361"/>
      <c r="B14" s="264">
        <v>4</v>
      </c>
      <c r="C14" s="265" t="s">
        <v>52</v>
      </c>
      <c r="D14" s="264"/>
      <c r="E14" s="265"/>
    </row>
    <row r="15" spans="1:8" ht="80.099999999999994" customHeight="1">
      <c r="A15" s="361"/>
      <c r="B15" s="264">
        <v>5</v>
      </c>
      <c r="C15" s="265" t="s">
        <v>53</v>
      </c>
      <c r="D15" s="264"/>
      <c r="E15" s="265"/>
    </row>
    <row r="16" spans="1:8" ht="80.099999999999994" customHeight="1">
      <c r="A16" s="347" t="s">
        <v>54</v>
      </c>
      <c r="B16" s="264">
        <v>6</v>
      </c>
      <c r="C16" s="265" t="s">
        <v>55</v>
      </c>
      <c r="D16" s="264">
        <v>3</v>
      </c>
      <c r="E16" s="261" t="s">
        <v>56</v>
      </c>
    </row>
    <row r="17" spans="1:10" ht="80.099999999999994" customHeight="1">
      <c r="A17" s="347"/>
      <c r="B17" s="264">
        <v>7</v>
      </c>
      <c r="C17" s="265" t="s">
        <v>57</v>
      </c>
      <c r="D17" s="264">
        <v>4</v>
      </c>
      <c r="E17" s="261" t="s">
        <v>58</v>
      </c>
    </row>
    <row r="18" spans="1:10" ht="80.099999999999994" customHeight="1">
      <c r="A18" s="347"/>
      <c r="B18" s="264">
        <v>8</v>
      </c>
      <c r="C18" s="265" t="s">
        <v>59</v>
      </c>
      <c r="D18" s="264"/>
      <c r="E18" s="266"/>
    </row>
    <row r="19" spans="1:10" ht="80.099999999999994" customHeight="1">
      <c r="A19" s="347"/>
      <c r="B19" s="264">
        <v>9</v>
      </c>
      <c r="C19" s="265" t="s">
        <v>60</v>
      </c>
      <c r="D19" s="264"/>
      <c r="E19" s="265"/>
    </row>
    <row r="20" spans="1:10" ht="80.099999999999994" customHeight="1">
      <c r="A20" s="347"/>
      <c r="B20" s="264">
        <v>10</v>
      </c>
      <c r="C20" s="265" t="s">
        <v>61</v>
      </c>
      <c r="D20" s="264"/>
      <c r="E20" s="261"/>
      <c r="J20" s="267"/>
    </row>
    <row r="21" spans="1:10" ht="80.099999999999994" customHeight="1">
      <c r="A21" s="347"/>
      <c r="B21" s="264">
        <v>11</v>
      </c>
      <c r="C21" s="265" t="s">
        <v>62</v>
      </c>
      <c r="D21" s="264"/>
      <c r="E21" s="265"/>
      <c r="J21" s="267"/>
    </row>
    <row r="22" spans="1:10" ht="80.099999999999994" customHeight="1">
      <c r="A22" s="347"/>
      <c r="B22" s="264">
        <v>12</v>
      </c>
      <c r="C22" s="265" t="s">
        <v>63</v>
      </c>
      <c r="D22" s="264"/>
      <c r="E22" s="265"/>
      <c r="J22" s="267"/>
    </row>
    <row r="23" spans="1:10" ht="80.099999999999994" customHeight="1">
      <c r="A23" s="347" t="s">
        <v>64</v>
      </c>
      <c r="B23" s="264">
        <v>13</v>
      </c>
      <c r="C23" s="261" t="s">
        <v>65</v>
      </c>
      <c r="D23" s="260">
        <v>5</v>
      </c>
      <c r="E23" s="261" t="s">
        <v>66</v>
      </c>
    </row>
    <row r="24" spans="1:10" ht="80.099999999999994" customHeight="1">
      <c r="A24" s="347"/>
      <c r="B24" s="264">
        <v>14</v>
      </c>
      <c r="C24" s="261" t="s">
        <v>67</v>
      </c>
      <c r="D24" s="260">
        <v>6</v>
      </c>
      <c r="E24" s="261" t="s">
        <v>68</v>
      </c>
    </row>
    <row r="25" spans="1:10" ht="80.099999999999994" customHeight="1">
      <c r="A25" s="347"/>
      <c r="B25" s="264">
        <v>15</v>
      </c>
      <c r="C25" s="261" t="s">
        <v>69</v>
      </c>
      <c r="D25" s="260">
        <v>7</v>
      </c>
      <c r="E25" s="261" t="s">
        <v>70</v>
      </c>
    </row>
    <row r="26" spans="1:10" ht="80.099999999999994" customHeight="1">
      <c r="A26" s="347"/>
      <c r="B26" s="264">
        <v>16</v>
      </c>
      <c r="C26" s="261" t="s">
        <v>71</v>
      </c>
      <c r="D26" s="260"/>
      <c r="E26" s="261"/>
    </row>
    <row r="27" spans="1:10" ht="174.6" customHeight="1">
      <c r="A27" s="268" t="s">
        <v>72</v>
      </c>
      <c r="B27" s="264">
        <v>17</v>
      </c>
      <c r="C27" s="261" t="s">
        <v>73</v>
      </c>
      <c r="D27" s="260">
        <v>8</v>
      </c>
      <c r="E27" s="261" t="s">
        <v>74</v>
      </c>
    </row>
    <row r="28" spans="1:10" ht="48.75" customHeight="1">
      <c r="A28" s="347" t="s">
        <v>75</v>
      </c>
      <c r="B28" s="264">
        <v>18</v>
      </c>
      <c r="C28" s="269" t="s">
        <v>76</v>
      </c>
      <c r="D28" s="264"/>
      <c r="E28" s="265"/>
    </row>
    <row r="29" spans="1:10" ht="87" customHeight="1">
      <c r="A29" s="347"/>
      <c r="B29" s="264">
        <v>19</v>
      </c>
      <c r="C29" s="269" t="s">
        <v>77</v>
      </c>
      <c r="D29" s="264"/>
      <c r="E29" s="265"/>
    </row>
    <row r="30" spans="1:10" ht="20.100000000000001" customHeight="1">
      <c r="A30" s="359" t="s">
        <v>78</v>
      </c>
      <c r="B30" s="359"/>
      <c r="C30" s="359"/>
      <c r="D30" s="359"/>
      <c r="E30" s="359"/>
    </row>
    <row r="31" spans="1:10" ht="20.100000000000001" customHeight="1">
      <c r="A31" s="259" t="s">
        <v>40</v>
      </c>
      <c r="B31" s="259" t="s">
        <v>41</v>
      </c>
      <c r="C31" s="259" t="s">
        <v>79</v>
      </c>
      <c r="D31" s="259" t="s">
        <v>43</v>
      </c>
      <c r="E31" s="259" t="s">
        <v>80</v>
      </c>
    </row>
    <row r="32" spans="1:10" ht="98.45" customHeight="1">
      <c r="A32" s="347" t="s">
        <v>81</v>
      </c>
      <c r="B32" s="260">
        <v>1</v>
      </c>
      <c r="C32" s="261" t="s">
        <v>82</v>
      </c>
      <c r="D32" s="260">
        <v>1</v>
      </c>
      <c r="E32" s="261" t="s">
        <v>83</v>
      </c>
    </row>
    <row r="33" spans="1:5" ht="81" customHeight="1">
      <c r="A33" s="347"/>
      <c r="B33" s="260">
        <v>2</v>
      </c>
      <c r="C33" s="261" t="s">
        <v>84</v>
      </c>
      <c r="D33" s="260">
        <v>2</v>
      </c>
      <c r="E33" s="261" t="s">
        <v>85</v>
      </c>
    </row>
    <row r="34" spans="1:5" ht="92.1" customHeight="1">
      <c r="A34" s="347"/>
      <c r="B34" s="260"/>
      <c r="C34" s="261"/>
      <c r="D34" s="260">
        <v>3</v>
      </c>
      <c r="E34" s="261" t="s">
        <v>86</v>
      </c>
    </row>
    <row r="35" spans="1:5" ht="68.25" customHeight="1">
      <c r="A35" s="347"/>
      <c r="B35" s="260"/>
      <c r="C35" s="261"/>
      <c r="D35" s="260">
        <v>4</v>
      </c>
      <c r="E35" s="261" t="s">
        <v>87</v>
      </c>
    </row>
    <row r="36" spans="1:5" ht="68.25" customHeight="1">
      <c r="A36" s="347"/>
      <c r="B36" s="260"/>
      <c r="C36" s="263"/>
      <c r="D36" s="260">
        <v>5</v>
      </c>
      <c r="E36" s="261" t="s">
        <v>88</v>
      </c>
    </row>
    <row r="37" spans="1:5" ht="41.45" customHeight="1">
      <c r="A37" s="347"/>
      <c r="B37" s="260"/>
      <c r="C37" s="269"/>
      <c r="D37" s="260">
        <v>6</v>
      </c>
      <c r="E37" s="261" t="s">
        <v>89</v>
      </c>
    </row>
    <row r="38" spans="1:5" ht="49.5" customHeight="1">
      <c r="A38" s="347"/>
      <c r="B38" s="260"/>
      <c r="C38" s="269"/>
      <c r="D38" s="260">
        <v>7</v>
      </c>
      <c r="E38" s="269" t="s">
        <v>90</v>
      </c>
    </row>
    <row r="39" spans="1:5" ht="49.5" customHeight="1">
      <c r="A39" s="347" t="s">
        <v>91</v>
      </c>
      <c r="B39" s="260">
        <v>3</v>
      </c>
      <c r="C39" s="269" t="s">
        <v>92</v>
      </c>
      <c r="D39" s="260">
        <v>8</v>
      </c>
      <c r="E39" s="269" t="s">
        <v>93</v>
      </c>
    </row>
    <row r="40" spans="1:5" ht="49.5" customHeight="1">
      <c r="A40" s="347"/>
      <c r="B40" s="260"/>
      <c r="C40" s="269"/>
      <c r="D40" s="260">
        <v>9</v>
      </c>
      <c r="E40" s="269" t="s">
        <v>94</v>
      </c>
    </row>
    <row r="41" spans="1:5" s="270" customFormat="1" ht="68.25" customHeight="1">
      <c r="A41" s="347"/>
      <c r="B41" s="260"/>
      <c r="C41" s="269"/>
      <c r="D41" s="260">
        <v>10</v>
      </c>
      <c r="E41" s="269" t="s">
        <v>95</v>
      </c>
    </row>
    <row r="42" spans="1:5" s="270" customFormat="1" ht="78.75" customHeight="1">
      <c r="A42" s="347"/>
      <c r="B42" s="260"/>
      <c r="C42" s="271"/>
      <c r="D42" s="260">
        <v>11</v>
      </c>
      <c r="E42" s="269" t="s">
        <v>96</v>
      </c>
    </row>
    <row r="43" spans="1:5" s="270" customFormat="1" ht="42.75">
      <c r="A43" s="347" t="s">
        <v>97</v>
      </c>
      <c r="B43" s="260">
        <v>4</v>
      </c>
      <c r="C43" s="261" t="s">
        <v>98</v>
      </c>
      <c r="D43" s="260">
        <v>12</v>
      </c>
      <c r="E43" s="272" t="s">
        <v>99</v>
      </c>
    </row>
    <row r="44" spans="1:5" s="270" customFormat="1" ht="55.5" customHeight="1">
      <c r="A44" s="347"/>
      <c r="B44" s="260">
        <v>5</v>
      </c>
      <c r="C44" s="261" t="s">
        <v>100</v>
      </c>
      <c r="D44" s="260"/>
      <c r="E44" s="261"/>
    </row>
    <row r="45" spans="1:5" s="270" customFormat="1" ht="42.75">
      <c r="A45" s="347"/>
      <c r="B45" s="260">
        <v>6</v>
      </c>
      <c r="C45" s="261" t="s">
        <v>101</v>
      </c>
      <c r="D45" s="260">
        <v>13</v>
      </c>
      <c r="E45" s="261" t="s">
        <v>102</v>
      </c>
    </row>
    <row r="46" spans="1:5" s="270" customFormat="1" ht="61.5" customHeight="1">
      <c r="A46" s="347"/>
      <c r="B46" s="260">
        <v>7</v>
      </c>
      <c r="C46" s="261" t="s">
        <v>103</v>
      </c>
      <c r="D46" s="260">
        <v>14</v>
      </c>
      <c r="E46" s="261" t="s">
        <v>104</v>
      </c>
    </row>
    <row r="47" spans="1:5" ht="71.25" customHeight="1">
      <c r="A47" s="347"/>
      <c r="B47" s="260">
        <v>8</v>
      </c>
      <c r="C47" s="272" t="s">
        <v>105</v>
      </c>
      <c r="D47" s="260">
        <v>15</v>
      </c>
      <c r="E47" s="261" t="s">
        <v>106</v>
      </c>
    </row>
    <row r="48" spans="1:5" ht="105" customHeight="1">
      <c r="A48" s="347"/>
      <c r="B48" s="260">
        <v>9</v>
      </c>
      <c r="C48" s="261" t="s">
        <v>107</v>
      </c>
      <c r="D48" s="260">
        <v>16</v>
      </c>
      <c r="E48" s="261" t="s">
        <v>108</v>
      </c>
    </row>
    <row r="49" spans="1:5" ht="75.599999999999994" customHeight="1">
      <c r="A49" s="347" t="s">
        <v>109</v>
      </c>
      <c r="B49" s="260">
        <v>10</v>
      </c>
      <c r="C49" s="261" t="s">
        <v>110</v>
      </c>
      <c r="D49" s="260">
        <v>17</v>
      </c>
      <c r="E49" s="261" t="s">
        <v>111</v>
      </c>
    </row>
    <row r="50" spans="1:5" ht="62.45" customHeight="1">
      <c r="A50" s="347"/>
      <c r="B50" s="260">
        <v>11</v>
      </c>
      <c r="C50" s="261" t="s">
        <v>112</v>
      </c>
      <c r="D50" s="262">
        <v>18</v>
      </c>
      <c r="E50" s="261" t="s">
        <v>113</v>
      </c>
    </row>
    <row r="51" spans="1:5" ht="28.5">
      <c r="A51" s="347"/>
      <c r="B51" s="260">
        <v>12</v>
      </c>
      <c r="C51" s="261" t="s">
        <v>114</v>
      </c>
      <c r="D51" s="262">
        <v>19</v>
      </c>
      <c r="E51" s="261" t="s">
        <v>115</v>
      </c>
    </row>
    <row r="52" spans="1:5" ht="57">
      <c r="A52" s="347" t="s">
        <v>116</v>
      </c>
      <c r="B52" s="260">
        <v>13</v>
      </c>
      <c r="C52" s="261" t="s">
        <v>117</v>
      </c>
      <c r="D52" s="262">
        <v>20</v>
      </c>
      <c r="E52" s="272" t="s">
        <v>118</v>
      </c>
    </row>
    <row r="53" spans="1:5" ht="28.5">
      <c r="A53" s="347"/>
      <c r="B53" s="260">
        <v>14</v>
      </c>
      <c r="C53" s="261" t="s">
        <v>119</v>
      </c>
      <c r="D53" s="262">
        <v>21</v>
      </c>
      <c r="E53" s="272" t="s">
        <v>120</v>
      </c>
    </row>
    <row r="54" spans="1:5" ht="71.25">
      <c r="A54" s="347"/>
      <c r="B54" s="260">
        <v>15</v>
      </c>
      <c r="C54" s="261" t="s">
        <v>121</v>
      </c>
      <c r="D54" s="262"/>
      <c r="E54" s="272"/>
    </row>
    <row r="55" spans="1:5" ht="28.5">
      <c r="A55" s="347"/>
      <c r="B55" s="260">
        <v>16</v>
      </c>
      <c r="C55" s="261" t="s">
        <v>122</v>
      </c>
      <c r="D55" s="262"/>
      <c r="E55" s="272"/>
    </row>
    <row r="56" spans="1:5">
      <c r="A56" s="347"/>
      <c r="B56" s="260">
        <v>17</v>
      </c>
      <c r="C56" s="261" t="s">
        <v>123</v>
      </c>
      <c r="D56" s="262"/>
      <c r="E56" s="272"/>
    </row>
    <row r="57" spans="1:5" ht="28.5">
      <c r="A57" s="347"/>
      <c r="B57" s="260">
        <v>18</v>
      </c>
      <c r="C57" s="261" t="s">
        <v>124</v>
      </c>
      <c r="D57" s="262"/>
      <c r="E57" s="272"/>
    </row>
    <row r="58" spans="1:5">
      <c r="A58" s="347"/>
      <c r="B58" s="260">
        <v>19</v>
      </c>
      <c r="C58" s="261" t="s">
        <v>125</v>
      </c>
      <c r="D58" s="262"/>
      <c r="E58" s="272"/>
    </row>
    <row r="59" spans="1:5" ht="28.5">
      <c r="A59" s="347"/>
      <c r="B59" s="260">
        <v>20</v>
      </c>
      <c r="C59" s="261" t="s">
        <v>126</v>
      </c>
      <c r="D59" s="262"/>
      <c r="E59" s="272"/>
    </row>
    <row r="60" spans="1:5" ht="28.5">
      <c r="A60" s="347"/>
      <c r="B60" s="260">
        <v>21</v>
      </c>
      <c r="C60" s="261" t="s">
        <v>127</v>
      </c>
      <c r="D60" s="262"/>
      <c r="E60" s="272"/>
    </row>
    <row r="61" spans="1:5">
      <c r="A61" s="347"/>
      <c r="B61" s="260">
        <v>22</v>
      </c>
      <c r="C61" s="261" t="s">
        <v>128</v>
      </c>
      <c r="D61" s="262"/>
      <c r="E61" s="273"/>
    </row>
    <row r="62" spans="1:5" ht="42.75">
      <c r="A62" s="347" t="s">
        <v>129</v>
      </c>
      <c r="B62" s="260">
        <v>23</v>
      </c>
      <c r="C62" s="261" t="s">
        <v>130</v>
      </c>
      <c r="D62" s="262">
        <v>22</v>
      </c>
      <c r="E62" s="272" t="s">
        <v>131</v>
      </c>
    </row>
    <row r="63" spans="1:5" ht="42.75">
      <c r="A63" s="347"/>
      <c r="B63" s="260">
        <v>24</v>
      </c>
      <c r="C63" s="261" t="s">
        <v>132</v>
      </c>
      <c r="D63" s="262">
        <v>23</v>
      </c>
      <c r="E63" s="261" t="s">
        <v>133</v>
      </c>
    </row>
    <row r="64" spans="1:5">
      <c r="A64" s="347"/>
      <c r="B64" s="260">
        <v>25</v>
      </c>
      <c r="C64" s="261" t="s">
        <v>134</v>
      </c>
      <c r="D64" s="262"/>
      <c r="E64" s="272"/>
    </row>
    <row r="65" spans="1:10" ht="42.75">
      <c r="A65" s="345" t="s">
        <v>135</v>
      </c>
      <c r="B65" s="260">
        <v>26</v>
      </c>
      <c r="C65" s="261" t="s">
        <v>136</v>
      </c>
      <c r="D65" s="262">
        <v>24</v>
      </c>
      <c r="E65" s="272" t="s">
        <v>137</v>
      </c>
    </row>
    <row r="66" spans="1:10" ht="45" customHeight="1">
      <c r="A66" s="348"/>
      <c r="B66" s="260"/>
      <c r="C66" s="261"/>
      <c r="D66" s="262"/>
      <c r="E66" s="262"/>
    </row>
    <row r="67" spans="1:10" ht="77.099999999999994" customHeight="1">
      <c r="A67" s="347" t="s">
        <v>138</v>
      </c>
      <c r="B67" s="260">
        <v>27</v>
      </c>
      <c r="C67" s="261" t="s">
        <v>139</v>
      </c>
      <c r="D67" s="262">
        <v>25</v>
      </c>
      <c r="E67" s="261" t="s">
        <v>140</v>
      </c>
    </row>
    <row r="68" spans="1:10" ht="15.95" customHeight="1">
      <c r="A68" s="347"/>
      <c r="B68" s="260"/>
      <c r="C68" s="261"/>
      <c r="D68" s="262">
        <v>26</v>
      </c>
      <c r="E68" s="261" t="s">
        <v>141</v>
      </c>
    </row>
    <row r="69" spans="1:10" ht="50.1" customHeight="1">
      <c r="A69" s="347" t="s">
        <v>142</v>
      </c>
      <c r="B69" s="260">
        <v>28</v>
      </c>
      <c r="C69" s="272" t="s">
        <v>143</v>
      </c>
      <c r="D69" s="262">
        <v>27</v>
      </c>
      <c r="E69" s="272" t="s">
        <v>144</v>
      </c>
    </row>
    <row r="70" spans="1:10" ht="50.1" customHeight="1">
      <c r="A70" s="347"/>
      <c r="B70" s="260">
        <v>29</v>
      </c>
      <c r="C70" s="272" t="s">
        <v>145</v>
      </c>
      <c r="D70" s="262">
        <v>28</v>
      </c>
      <c r="E70" s="272" t="s">
        <v>146</v>
      </c>
    </row>
    <row r="71" spans="1:10" ht="50.1" customHeight="1">
      <c r="A71" s="347"/>
      <c r="B71" s="260"/>
      <c r="C71" s="263"/>
      <c r="D71" s="262">
        <v>29</v>
      </c>
      <c r="E71" s="272" t="s">
        <v>147</v>
      </c>
    </row>
    <row r="72" spans="1:10" ht="50.1" customHeight="1">
      <c r="A72" s="347"/>
      <c r="B72" s="260"/>
      <c r="C72" s="274"/>
      <c r="D72" s="262">
        <v>30</v>
      </c>
      <c r="E72" s="272" t="s">
        <v>148</v>
      </c>
    </row>
    <row r="73" spans="1:10" ht="50.1" customHeight="1">
      <c r="A73" s="347"/>
      <c r="B73" s="260"/>
      <c r="C73" s="272"/>
      <c r="D73" s="262">
        <v>31</v>
      </c>
      <c r="E73" s="272" t="s">
        <v>149</v>
      </c>
    </row>
    <row r="74" spans="1:10" ht="50.1" customHeight="1">
      <c r="A74" s="347"/>
      <c r="B74" s="260"/>
      <c r="C74" s="272"/>
      <c r="D74" s="262">
        <v>32</v>
      </c>
      <c r="E74" s="272" t="s">
        <v>150</v>
      </c>
    </row>
    <row r="75" spans="1:10" ht="50.1" customHeight="1">
      <c r="A75" s="347"/>
      <c r="B75" s="260"/>
      <c r="C75" s="272"/>
      <c r="D75" s="262">
        <v>33</v>
      </c>
      <c r="E75" s="274" t="s">
        <v>151</v>
      </c>
    </row>
    <row r="76" spans="1:10" ht="39.950000000000003" customHeight="1">
      <c r="A76" s="347"/>
      <c r="B76" s="260"/>
      <c r="C76" s="262"/>
      <c r="D76" s="262">
        <v>34</v>
      </c>
      <c r="E76" s="272" t="s">
        <v>152</v>
      </c>
    </row>
    <row r="77" spans="1:10" ht="39.950000000000003" customHeight="1">
      <c r="A77" s="345" t="s">
        <v>153</v>
      </c>
      <c r="B77" s="260">
        <v>30</v>
      </c>
      <c r="C77" s="261" t="s">
        <v>154</v>
      </c>
      <c r="D77" s="262">
        <v>35</v>
      </c>
      <c r="E77" s="261" t="s">
        <v>155</v>
      </c>
    </row>
    <row r="78" spans="1:10" ht="72" customHeight="1">
      <c r="A78" s="346"/>
      <c r="B78" s="260">
        <v>31</v>
      </c>
      <c r="C78" s="261" t="s">
        <v>156</v>
      </c>
      <c r="D78" s="262">
        <v>36</v>
      </c>
      <c r="E78" s="261" t="s">
        <v>157</v>
      </c>
    </row>
    <row r="79" spans="1:10" ht="72" customHeight="1">
      <c r="A79" s="346"/>
      <c r="B79" s="260">
        <v>32</v>
      </c>
      <c r="C79" s="261" t="s">
        <v>158</v>
      </c>
      <c r="D79" s="275">
        <v>37</v>
      </c>
      <c r="E79" s="261" t="s">
        <v>159</v>
      </c>
    </row>
    <row r="80" spans="1:10" ht="72" customHeight="1">
      <c r="A80" s="346"/>
      <c r="B80" s="260">
        <v>33</v>
      </c>
      <c r="C80" s="261" t="s">
        <v>160</v>
      </c>
      <c r="D80" s="275">
        <v>38</v>
      </c>
      <c r="E80" s="261" t="s">
        <v>161</v>
      </c>
      <c r="J80" s="250" t="s">
        <v>38</v>
      </c>
    </row>
    <row r="81" spans="1:5" ht="72" customHeight="1">
      <c r="A81" s="346"/>
      <c r="B81" s="276">
        <v>34</v>
      </c>
      <c r="C81" s="277" t="s">
        <v>162</v>
      </c>
      <c r="D81" s="278">
        <v>39</v>
      </c>
      <c r="E81" s="277" t="s">
        <v>163</v>
      </c>
    </row>
    <row r="82" spans="1:5" ht="72" customHeight="1">
      <c r="A82" s="279"/>
      <c r="B82" s="280"/>
      <c r="C82" s="281"/>
      <c r="D82" s="280"/>
      <c r="E82" s="281"/>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zoomScale="120" zoomScaleNormal="120" workbookViewId="0">
      <selection activeCell="A6" sqref="A6"/>
    </sheetView>
  </sheetViews>
  <sheetFormatPr baseColWidth="10" defaultColWidth="10.42578125" defaultRowHeight="15"/>
  <cols>
    <col min="1" max="1" width="60.85546875" style="299" customWidth="1"/>
    <col min="2" max="2" width="15.85546875" style="300" customWidth="1"/>
    <col min="3" max="5" width="15.85546875" style="301" customWidth="1"/>
    <col min="6" max="6" width="40.85546875" style="299" customWidth="1"/>
    <col min="7" max="7" width="2.7109375" style="285" customWidth="1"/>
    <col min="8" max="16384" width="10.42578125" style="285"/>
  </cols>
  <sheetData>
    <row r="1" spans="1:6" ht="88.5" customHeight="1">
      <c r="A1" s="284"/>
      <c r="B1" s="362" t="s">
        <v>164</v>
      </c>
      <c r="C1" s="362"/>
      <c r="D1" s="362"/>
      <c r="E1" s="362"/>
      <c r="F1" s="284"/>
    </row>
    <row r="2" spans="1:6" ht="22.5" customHeight="1">
      <c r="A2" s="365" t="s">
        <v>165</v>
      </c>
      <c r="B2" s="365"/>
      <c r="C2" s="365"/>
      <c r="D2" s="365"/>
      <c r="E2" s="365"/>
      <c r="F2" s="365"/>
    </row>
    <row r="3" spans="1:6">
      <c r="A3" s="363" t="s">
        <v>166</v>
      </c>
      <c r="B3" s="364" t="s">
        <v>167</v>
      </c>
      <c r="C3" s="364"/>
      <c r="D3" s="364"/>
      <c r="E3" s="364"/>
      <c r="F3" s="286" t="s">
        <v>168</v>
      </c>
    </row>
    <row r="4" spans="1:6">
      <c r="A4" s="363"/>
      <c r="B4" s="287" t="s">
        <v>169</v>
      </c>
      <c r="C4" s="287" t="s">
        <v>170</v>
      </c>
      <c r="D4" s="287" t="s">
        <v>171</v>
      </c>
      <c r="E4" s="287" t="s">
        <v>172</v>
      </c>
      <c r="F4" s="288"/>
    </row>
    <row r="5" spans="1:6" ht="28.5" customHeight="1">
      <c r="A5" s="289" t="s">
        <v>173</v>
      </c>
      <c r="B5" s="290"/>
      <c r="C5" s="291"/>
      <c r="D5" s="291">
        <v>8.9</v>
      </c>
      <c r="E5" s="291">
        <v>13.16</v>
      </c>
      <c r="F5" s="292" t="s">
        <v>174</v>
      </c>
    </row>
    <row r="6" spans="1:6" ht="46.5" customHeight="1">
      <c r="A6" s="293" t="s">
        <v>175</v>
      </c>
      <c r="B6" s="290"/>
      <c r="C6" s="291"/>
      <c r="D6" s="291">
        <v>11</v>
      </c>
      <c r="E6" s="291" t="s">
        <v>176</v>
      </c>
      <c r="F6" s="292" t="s">
        <v>174</v>
      </c>
    </row>
    <row r="7" spans="1:6" ht="30">
      <c r="A7" s="293" t="s">
        <v>177</v>
      </c>
      <c r="B7" s="294"/>
      <c r="C7" s="295"/>
      <c r="D7" s="295">
        <v>1</v>
      </c>
      <c r="E7" s="295" t="s">
        <v>178</v>
      </c>
      <c r="F7" s="292" t="s">
        <v>174</v>
      </c>
    </row>
    <row r="8" spans="1:6" ht="64.5" customHeight="1">
      <c r="A8" s="296" t="s">
        <v>179</v>
      </c>
      <c r="B8" s="294">
        <v>16</v>
      </c>
      <c r="C8" s="295">
        <v>3.4</v>
      </c>
      <c r="D8" s="295" t="s">
        <v>180</v>
      </c>
      <c r="E8" s="295" t="s">
        <v>181</v>
      </c>
      <c r="F8" s="292" t="s">
        <v>174</v>
      </c>
    </row>
    <row r="9" spans="1:6" ht="63" customHeight="1">
      <c r="A9" s="296" t="s">
        <v>182</v>
      </c>
      <c r="B9" s="294" t="s">
        <v>183</v>
      </c>
      <c r="C9" s="294">
        <v>7</v>
      </c>
      <c r="D9" s="291" t="s">
        <v>184</v>
      </c>
      <c r="E9" s="291" t="s">
        <v>185</v>
      </c>
      <c r="F9" s="292" t="s">
        <v>174</v>
      </c>
    </row>
    <row r="10" spans="1:6" ht="52.5" customHeight="1">
      <c r="A10" s="293" t="s">
        <v>186</v>
      </c>
      <c r="B10" s="290"/>
      <c r="C10" s="291"/>
      <c r="D10" s="291" t="s">
        <v>187</v>
      </c>
      <c r="E10" s="291">
        <v>28</v>
      </c>
      <c r="F10" s="292" t="s">
        <v>174</v>
      </c>
    </row>
    <row r="11" spans="1:6" ht="58.5" customHeight="1">
      <c r="A11" s="297" t="s">
        <v>188</v>
      </c>
      <c r="B11" s="294"/>
      <c r="C11" s="295"/>
      <c r="D11" s="295" t="s">
        <v>189</v>
      </c>
      <c r="E11" s="295">
        <v>20.21</v>
      </c>
      <c r="F11" s="298" t="s">
        <v>174</v>
      </c>
    </row>
    <row r="12" spans="1:6" ht="40.5" customHeight="1">
      <c r="A12" s="297" t="s">
        <v>190</v>
      </c>
      <c r="B12" s="294"/>
      <c r="C12" s="295"/>
      <c r="D12" s="291" t="s">
        <v>191</v>
      </c>
      <c r="E12" s="295" t="s">
        <v>192</v>
      </c>
      <c r="F12" s="298" t="s">
        <v>174</v>
      </c>
    </row>
    <row r="13" spans="1:6" ht="41.25" customHeight="1">
      <c r="A13" s="297" t="s">
        <v>193</v>
      </c>
      <c r="B13" s="294">
        <v>2.17</v>
      </c>
      <c r="C13" s="295">
        <v>8</v>
      </c>
      <c r="D13" s="295">
        <v>1</v>
      </c>
      <c r="E13" s="295" t="s">
        <v>194</v>
      </c>
      <c r="F13" s="298" t="s">
        <v>195</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F2"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5" t="s">
        <v>196</v>
      </c>
      <c r="C2" s="396"/>
      <c r="D2" s="396"/>
      <c r="E2" s="396"/>
      <c r="F2" s="396"/>
      <c r="G2" s="397"/>
    </row>
    <row r="3" spans="2:9" ht="15">
      <c r="B3" s="398" t="s">
        <v>197</v>
      </c>
      <c r="C3" s="399"/>
      <c r="D3" s="400"/>
      <c r="E3" s="400"/>
      <c r="F3" s="400"/>
      <c r="G3" s="401"/>
    </row>
    <row r="4" spans="2:9" ht="88.5" customHeight="1">
      <c r="B4" s="402" t="s">
        <v>198</v>
      </c>
      <c r="C4" s="403"/>
      <c r="D4" s="403"/>
      <c r="E4" s="403"/>
      <c r="F4" s="403"/>
      <c r="G4" s="404"/>
    </row>
    <row r="5" spans="2:9" ht="15">
      <c r="B5" s="124"/>
      <c r="C5" s="125"/>
      <c r="D5" s="126"/>
      <c r="E5" s="127"/>
      <c r="F5" s="127"/>
      <c r="G5" s="127"/>
    </row>
    <row r="6" spans="2:9" ht="16.5" customHeight="1">
      <c r="B6" s="405" t="s">
        <v>199</v>
      </c>
      <c r="C6" s="406"/>
      <c r="D6" s="406"/>
      <c r="E6" s="406"/>
      <c r="F6" s="406"/>
      <c r="G6" s="407"/>
    </row>
    <row r="7" spans="2:9" ht="76.5" customHeight="1">
      <c r="B7" s="405"/>
      <c r="C7" s="406"/>
      <c r="D7" s="406"/>
      <c r="E7" s="406"/>
      <c r="F7" s="406"/>
      <c r="G7" s="407"/>
    </row>
    <row r="8" spans="2:9" ht="15" thickBot="1">
      <c r="B8" s="215"/>
      <c r="C8" s="216"/>
      <c r="D8" s="216"/>
      <c r="E8" s="217"/>
      <c r="F8" s="218"/>
      <c r="G8" s="218"/>
    </row>
    <row r="9" spans="2:9">
      <c r="B9" s="219"/>
      <c r="C9" s="220" t="s">
        <v>200</v>
      </c>
      <c r="D9" s="391" t="s">
        <v>201</v>
      </c>
      <c r="E9" s="392"/>
      <c r="F9" s="393" t="s">
        <v>202</v>
      </c>
      <c r="G9" s="394"/>
    </row>
    <row r="10" spans="2:9" ht="15" customHeight="1">
      <c r="B10" s="221"/>
      <c r="C10" s="130">
        <v>5</v>
      </c>
      <c r="D10" s="410" t="s">
        <v>203</v>
      </c>
      <c r="E10" s="411"/>
      <c r="F10" s="374" t="s">
        <v>204</v>
      </c>
      <c r="G10" s="375"/>
      <c r="H10" s="367"/>
      <c r="I10" s="367"/>
    </row>
    <row r="11" spans="2:9">
      <c r="B11" s="221"/>
      <c r="C11" s="130">
        <v>5</v>
      </c>
      <c r="D11" s="410" t="s">
        <v>205</v>
      </c>
      <c r="E11" s="411"/>
      <c r="F11" s="374" t="s">
        <v>206</v>
      </c>
      <c r="G11" s="375"/>
      <c r="H11" s="367"/>
      <c r="I11" s="367"/>
    </row>
    <row r="12" spans="2:9">
      <c r="B12" s="221"/>
      <c r="C12" s="130">
        <v>5</v>
      </c>
      <c r="D12" s="410" t="s">
        <v>207</v>
      </c>
      <c r="E12" s="411"/>
      <c r="F12" s="374" t="s">
        <v>208</v>
      </c>
      <c r="G12" s="375"/>
      <c r="H12" s="367"/>
      <c r="I12" s="367"/>
    </row>
    <row r="13" spans="2:9" ht="27.75" customHeight="1">
      <c r="B13" s="221"/>
      <c r="C13" s="130">
        <v>5</v>
      </c>
      <c r="D13" s="410" t="s">
        <v>209</v>
      </c>
      <c r="E13" s="411"/>
      <c r="F13" s="374" t="s">
        <v>210</v>
      </c>
      <c r="G13" s="375"/>
      <c r="H13" s="367"/>
      <c r="I13" s="367"/>
    </row>
    <row r="14" spans="2:9">
      <c r="B14" s="221"/>
      <c r="C14" s="130">
        <v>5</v>
      </c>
      <c r="D14" s="410" t="s">
        <v>211</v>
      </c>
      <c r="E14" s="411"/>
      <c r="F14" s="374" t="s">
        <v>212</v>
      </c>
      <c r="G14" s="375"/>
      <c r="H14" s="367"/>
      <c r="I14" s="367"/>
    </row>
    <row r="15" spans="2:9" ht="41.25" customHeight="1">
      <c r="B15" s="221"/>
      <c r="C15" s="130">
        <v>5</v>
      </c>
      <c r="D15" s="410" t="s">
        <v>213</v>
      </c>
      <c r="E15" s="411"/>
      <c r="F15" s="374" t="s">
        <v>214</v>
      </c>
      <c r="G15" s="375"/>
      <c r="H15" s="367"/>
      <c r="I15" s="367"/>
    </row>
    <row r="16" spans="2:9" ht="41.25" customHeight="1">
      <c r="B16" s="221"/>
      <c r="C16" s="130">
        <v>5</v>
      </c>
      <c r="D16" s="408" t="s">
        <v>215</v>
      </c>
      <c r="E16" s="409"/>
      <c r="F16" s="374" t="s">
        <v>216</v>
      </c>
      <c r="G16" s="375"/>
      <c r="H16" s="367"/>
      <c r="I16" s="367"/>
    </row>
    <row r="17" spans="2:9" ht="51.75" customHeight="1">
      <c r="B17" s="221"/>
      <c r="C17" s="130">
        <v>5</v>
      </c>
      <c r="D17" s="409" t="s">
        <v>217</v>
      </c>
      <c r="E17" s="412"/>
      <c r="F17" s="374" t="s">
        <v>218</v>
      </c>
      <c r="G17" s="375"/>
      <c r="H17" s="367"/>
      <c r="I17" s="367"/>
    </row>
    <row r="18" spans="2:9" ht="51.75" customHeight="1">
      <c r="B18" s="221"/>
      <c r="C18" s="130">
        <v>5</v>
      </c>
      <c r="D18" s="408" t="s">
        <v>219</v>
      </c>
      <c r="E18" s="409"/>
      <c r="F18" s="374" t="s">
        <v>220</v>
      </c>
      <c r="G18" s="375"/>
      <c r="H18" s="367"/>
      <c r="I18" s="367"/>
    </row>
    <row r="19" spans="2:9" ht="51.75" customHeight="1">
      <c r="B19" s="221"/>
      <c r="C19" s="130">
        <v>5</v>
      </c>
      <c r="D19" s="131" t="s">
        <v>221</v>
      </c>
      <c r="E19" s="132"/>
      <c r="F19" s="374" t="s">
        <v>222</v>
      </c>
      <c r="G19" s="375"/>
      <c r="H19" s="367"/>
      <c r="I19" s="367"/>
    </row>
    <row r="20" spans="2:9" ht="51.75" customHeight="1">
      <c r="B20" s="221"/>
      <c r="C20" s="130">
        <v>5</v>
      </c>
      <c r="D20" s="131" t="s">
        <v>223</v>
      </c>
      <c r="E20" s="132"/>
      <c r="F20" s="374" t="s">
        <v>224</v>
      </c>
      <c r="G20" s="375"/>
      <c r="H20" s="367"/>
      <c r="I20" s="367"/>
    </row>
    <row r="21" spans="2:9" ht="66.75" customHeight="1">
      <c r="B21" s="221"/>
      <c r="C21" s="130">
        <v>5</v>
      </c>
      <c r="D21" s="408" t="s">
        <v>225</v>
      </c>
      <c r="E21" s="409"/>
      <c r="F21" s="374" t="s">
        <v>226</v>
      </c>
      <c r="G21" s="375"/>
      <c r="H21" s="367"/>
      <c r="I21" s="367"/>
    </row>
    <row r="22" spans="2:9" ht="36" customHeight="1">
      <c r="B22" s="221"/>
      <c r="C22" s="130">
        <v>5</v>
      </c>
      <c r="D22" s="421" t="s">
        <v>227</v>
      </c>
      <c r="E22" s="422"/>
      <c r="F22" s="374" t="s">
        <v>228</v>
      </c>
      <c r="G22" s="375"/>
      <c r="H22" s="373"/>
      <c r="I22" s="373"/>
    </row>
    <row r="23" spans="2:9" ht="26.25" customHeight="1">
      <c r="B23" s="221"/>
      <c r="C23" s="130">
        <v>5</v>
      </c>
      <c r="D23" s="376" t="s">
        <v>229</v>
      </c>
      <c r="E23" s="376"/>
      <c r="F23" s="377" t="s">
        <v>230</v>
      </c>
      <c r="G23" s="375"/>
      <c r="H23" s="367"/>
      <c r="I23" s="367"/>
    </row>
    <row r="24" spans="2:9" ht="26.25" customHeight="1">
      <c r="B24" s="221"/>
      <c r="C24" s="130">
        <v>5</v>
      </c>
      <c r="D24" s="376" t="s">
        <v>231</v>
      </c>
      <c r="E24" s="376"/>
      <c r="F24" s="377" t="s">
        <v>232</v>
      </c>
      <c r="G24" s="375"/>
      <c r="H24" s="367"/>
      <c r="I24" s="367"/>
    </row>
    <row r="25" spans="2:9" ht="26.25" customHeight="1">
      <c r="B25" s="221"/>
      <c r="C25" s="130">
        <v>5</v>
      </c>
      <c r="D25" s="413" t="s">
        <v>233</v>
      </c>
      <c r="E25" s="414"/>
      <c r="F25" s="377" t="s">
        <v>234</v>
      </c>
      <c r="G25" s="375"/>
      <c r="H25" s="367"/>
      <c r="I25" s="367"/>
    </row>
    <row r="26" spans="2:9" ht="27" customHeight="1">
      <c r="B26" s="222"/>
      <c r="C26" s="370" t="s">
        <v>235</v>
      </c>
      <c r="D26" s="371"/>
      <c r="E26" s="371"/>
      <c r="F26" s="371"/>
      <c r="G26" s="372"/>
    </row>
    <row r="27" spans="2:9" ht="27" customHeight="1">
      <c r="B27" s="418" t="s">
        <v>236</v>
      </c>
      <c r="C27" s="419"/>
      <c r="D27" s="419"/>
      <c r="E27" s="419"/>
      <c r="F27" s="419"/>
      <c r="G27" s="420"/>
    </row>
    <row r="28" spans="2:9" ht="10.5" customHeight="1">
      <c r="B28" s="223"/>
      <c r="D28" s="133"/>
      <c r="E28" s="134"/>
      <c r="F28" s="135"/>
      <c r="G28" s="135"/>
    </row>
    <row r="29" spans="2:9">
      <c r="B29" s="223"/>
      <c r="C29" s="224"/>
      <c r="D29" s="415" t="s">
        <v>201</v>
      </c>
      <c r="E29" s="415"/>
      <c r="F29" s="416" t="s">
        <v>202</v>
      </c>
      <c r="G29" s="417"/>
    </row>
    <row r="30" spans="2:9">
      <c r="B30" s="223"/>
      <c r="D30" s="378" t="s">
        <v>203</v>
      </c>
      <c r="E30" s="378"/>
      <c r="F30" s="379" t="s">
        <v>237</v>
      </c>
      <c r="G30" s="380"/>
      <c r="H30" s="367"/>
      <c r="I30" s="367"/>
    </row>
    <row r="31" spans="2:9">
      <c r="B31" s="223"/>
      <c r="D31" s="378" t="s">
        <v>205</v>
      </c>
      <c r="E31" s="378"/>
      <c r="F31" s="379" t="s">
        <v>238</v>
      </c>
      <c r="G31" s="380"/>
      <c r="H31" s="367"/>
      <c r="I31" s="367"/>
    </row>
    <row r="32" spans="2:9">
      <c r="B32" s="223"/>
      <c r="D32" s="378" t="s">
        <v>207</v>
      </c>
      <c r="E32" s="378"/>
      <c r="F32" s="379" t="s">
        <v>239</v>
      </c>
      <c r="G32" s="380"/>
      <c r="H32" s="367"/>
      <c r="I32" s="367"/>
    </row>
    <row r="33" spans="2:9">
      <c r="B33" s="223"/>
      <c r="D33" s="378" t="s">
        <v>209</v>
      </c>
      <c r="E33" s="378"/>
      <c r="F33" s="379" t="s">
        <v>240</v>
      </c>
      <c r="G33" s="380"/>
      <c r="H33" s="367"/>
      <c r="I33" s="367"/>
    </row>
    <row r="34" spans="2:9">
      <c r="B34" s="223"/>
      <c r="D34" s="378" t="s">
        <v>211</v>
      </c>
      <c r="E34" s="378"/>
      <c r="F34" s="379" t="s">
        <v>241</v>
      </c>
      <c r="G34" s="380"/>
      <c r="H34" s="367"/>
      <c r="I34" s="367"/>
    </row>
    <row r="35" spans="2:9" ht="40.9" customHeight="1">
      <c r="B35" s="223"/>
      <c r="D35" s="378" t="s">
        <v>242</v>
      </c>
      <c r="E35" s="378"/>
      <c r="F35" s="379" t="s">
        <v>243</v>
      </c>
      <c r="G35" s="380"/>
      <c r="H35" s="367"/>
      <c r="I35" s="367"/>
    </row>
    <row r="36" spans="2:9" ht="42" customHeight="1">
      <c r="B36" s="128"/>
      <c r="C36" s="129"/>
      <c r="D36" s="378" t="s">
        <v>244</v>
      </c>
      <c r="E36" s="378"/>
      <c r="F36" s="379" t="s">
        <v>245</v>
      </c>
      <c r="G36" s="380"/>
      <c r="H36" s="366"/>
      <c r="I36" s="366"/>
    </row>
    <row r="37" spans="2:9" ht="30.75" customHeight="1">
      <c r="B37" s="128"/>
      <c r="C37" s="129"/>
      <c r="D37" s="378" t="s">
        <v>246</v>
      </c>
      <c r="E37" s="378"/>
      <c r="F37" s="368" t="s">
        <v>247</v>
      </c>
      <c r="G37" s="369"/>
      <c r="H37" s="366"/>
      <c r="I37" s="366"/>
    </row>
    <row r="38" spans="2:9" ht="33" customHeight="1">
      <c r="B38" s="128"/>
      <c r="C38" s="129"/>
      <c r="D38" s="378" t="s">
        <v>248</v>
      </c>
      <c r="E38" s="378"/>
      <c r="F38" s="368" t="s">
        <v>247</v>
      </c>
      <c r="G38" s="369"/>
      <c r="H38" s="366"/>
      <c r="I38" s="366"/>
    </row>
    <row r="39" spans="2:9" ht="30" customHeight="1">
      <c r="B39" s="128"/>
      <c r="C39" s="129"/>
      <c r="D39" s="378" t="s">
        <v>249</v>
      </c>
      <c r="E39" s="378"/>
      <c r="F39" s="368" t="s">
        <v>247</v>
      </c>
      <c r="G39" s="369"/>
      <c r="H39" s="366"/>
      <c r="I39" s="366"/>
    </row>
    <row r="40" spans="2:9" ht="30" customHeight="1">
      <c r="B40" s="128"/>
      <c r="C40" s="129"/>
      <c r="D40" s="378" t="s">
        <v>250</v>
      </c>
      <c r="E40" s="378"/>
      <c r="F40" s="368" t="s">
        <v>247</v>
      </c>
      <c r="G40" s="369"/>
      <c r="H40" s="366"/>
      <c r="I40" s="366"/>
    </row>
    <row r="41" spans="2:9" ht="30" customHeight="1">
      <c r="B41" s="128"/>
      <c r="C41" s="129"/>
      <c r="D41" s="387" t="s">
        <v>251</v>
      </c>
      <c r="E41" s="388"/>
      <c r="F41" s="379" t="s">
        <v>252</v>
      </c>
      <c r="G41" s="380"/>
      <c r="H41" s="366"/>
      <c r="I41" s="366"/>
    </row>
    <row r="42" spans="2:9" ht="35.25" customHeight="1">
      <c r="B42" s="128"/>
      <c r="C42" s="129"/>
      <c r="D42" s="378" t="s">
        <v>253</v>
      </c>
      <c r="E42" s="378"/>
      <c r="F42" s="379" t="s">
        <v>254</v>
      </c>
      <c r="G42" s="380"/>
      <c r="H42" s="366"/>
      <c r="I42" s="366"/>
    </row>
    <row r="43" spans="2:9" ht="31.5" customHeight="1">
      <c r="B43" s="128"/>
      <c r="C43" s="129"/>
      <c r="D43" s="378" t="s">
        <v>246</v>
      </c>
      <c r="E43" s="378"/>
      <c r="F43" s="368" t="s">
        <v>247</v>
      </c>
      <c r="G43" s="369"/>
      <c r="H43" s="366"/>
      <c r="I43" s="366"/>
    </row>
    <row r="44" spans="2:9" ht="35.25" customHeight="1">
      <c r="B44" s="128"/>
      <c r="C44" s="129"/>
      <c r="D44" s="378" t="s">
        <v>255</v>
      </c>
      <c r="E44" s="378"/>
      <c r="F44" s="368" t="s">
        <v>247</v>
      </c>
      <c r="G44" s="369"/>
      <c r="H44" s="366"/>
      <c r="I44" s="366"/>
    </row>
    <row r="45" spans="2:9" ht="57" customHeight="1">
      <c r="B45" s="128"/>
      <c r="C45" s="129"/>
      <c r="D45" s="378" t="s">
        <v>250</v>
      </c>
      <c r="E45" s="378"/>
      <c r="F45" s="368" t="s">
        <v>247</v>
      </c>
      <c r="G45" s="369"/>
      <c r="H45" s="366"/>
      <c r="I45" s="366"/>
    </row>
    <row r="46" spans="2:9" ht="32.25" customHeight="1">
      <c r="B46" s="128"/>
      <c r="C46" s="129"/>
      <c r="D46" s="378" t="s">
        <v>248</v>
      </c>
      <c r="E46" s="378"/>
      <c r="F46" s="368" t="s">
        <v>247</v>
      </c>
      <c r="G46" s="369"/>
      <c r="H46" s="366"/>
      <c r="I46" s="366"/>
    </row>
    <row r="47" spans="2:9" ht="32.25" customHeight="1">
      <c r="B47" s="128"/>
      <c r="C47" s="129"/>
      <c r="D47" s="387" t="s">
        <v>256</v>
      </c>
      <c r="E47" s="388"/>
      <c r="F47" s="389" t="s">
        <v>257</v>
      </c>
      <c r="G47" s="390"/>
      <c r="H47" s="366"/>
      <c r="I47" s="366"/>
    </row>
    <row r="48" spans="2:9" ht="32.25" customHeight="1">
      <c r="B48" s="128"/>
      <c r="C48" s="129"/>
      <c r="D48" s="378" t="s">
        <v>258</v>
      </c>
      <c r="E48" s="378"/>
      <c r="F48" s="379" t="s">
        <v>259</v>
      </c>
      <c r="G48" s="380"/>
      <c r="H48" s="366"/>
      <c r="I48" s="366"/>
    </row>
    <row r="49" spans="2:9" ht="32.25" customHeight="1">
      <c r="B49" s="128"/>
      <c r="C49" s="129"/>
      <c r="D49" s="378" t="s">
        <v>260</v>
      </c>
      <c r="E49" s="378"/>
      <c r="F49" s="379" t="s">
        <v>261</v>
      </c>
      <c r="G49" s="380"/>
      <c r="H49" s="366"/>
      <c r="I49" s="366"/>
    </row>
    <row r="50" spans="2:9" ht="32.25" customHeight="1">
      <c r="B50" s="128"/>
      <c r="C50" s="129"/>
      <c r="D50" s="378" t="s">
        <v>262</v>
      </c>
      <c r="E50" s="378"/>
      <c r="F50" s="379" t="s">
        <v>263</v>
      </c>
      <c r="G50" s="380"/>
      <c r="H50" s="366"/>
      <c r="I50" s="366"/>
    </row>
    <row r="51" spans="2:9" ht="32.25" customHeight="1">
      <c r="B51" s="128"/>
      <c r="C51" s="129"/>
      <c r="D51" s="133"/>
      <c r="E51" s="133"/>
      <c r="F51" s="135"/>
      <c r="G51" s="135"/>
      <c r="H51" s="366"/>
      <c r="I51" s="366"/>
    </row>
    <row r="52" spans="2:9" ht="32.25" customHeight="1">
      <c r="B52" s="128"/>
      <c r="C52" s="129"/>
      <c r="D52" s="133"/>
      <c r="E52" s="133"/>
      <c r="F52" s="135"/>
      <c r="G52" s="135"/>
    </row>
    <row r="53" spans="2:9" ht="32.25" customHeight="1">
      <c r="B53" s="128"/>
      <c r="C53" s="129"/>
      <c r="D53" s="133"/>
      <c r="E53" s="133"/>
      <c r="F53" s="135"/>
      <c r="G53" s="135"/>
    </row>
    <row r="54" spans="2:9" ht="21.75" customHeight="1">
      <c r="B54" s="384" t="s">
        <v>264</v>
      </c>
      <c r="C54" s="385"/>
      <c r="D54" s="385"/>
      <c r="E54" s="385"/>
      <c r="F54" s="385"/>
      <c r="G54" s="386"/>
    </row>
    <row r="55" spans="2:9" ht="21.75" customHeight="1">
      <c r="B55" s="384" t="s">
        <v>265</v>
      </c>
      <c r="C55" s="385"/>
      <c r="D55" s="385"/>
      <c r="E55" s="385"/>
      <c r="F55" s="385"/>
      <c r="G55" s="386"/>
    </row>
    <row r="56" spans="2:9" ht="20.25" customHeight="1">
      <c r="B56" s="384" t="s">
        <v>266</v>
      </c>
      <c r="C56" s="385"/>
      <c r="D56" s="385"/>
      <c r="E56" s="385"/>
      <c r="F56" s="385"/>
      <c r="G56" s="386"/>
    </row>
    <row r="57" spans="2:9" ht="20.25" customHeight="1">
      <c r="B57" s="384" t="s">
        <v>267</v>
      </c>
      <c r="C57" s="385"/>
      <c r="D57" s="385"/>
      <c r="E57" s="385"/>
      <c r="F57" s="385"/>
      <c r="G57" s="386"/>
    </row>
    <row r="58" spans="2:9" ht="18" customHeight="1" thickBot="1">
      <c r="B58" s="381" t="s">
        <v>268</v>
      </c>
      <c r="C58" s="382"/>
      <c r="D58" s="382"/>
      <c r="E58" s="382"/>
      <c r="F58" s="382"/>
      <c r="G58" s="383"/>
    </row>
    <row r="59" spans="2:9">
      <c r="B59" s="225"/>
      <c r="C59" s="226"/>
      <c r="D59" s="225"/>
      <c r="E59" s="225"/>
      <c r="F59" s="225"/>
      <c r="G59" s="225"/>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20" zoomScale="70" zoomScaleNormal="70" zoomScalePageLayoutView="50" workbookViewId="0">
      <selection activeCell="D20" sqref="D20"/>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0"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4"/>
    <col min="258" max="16384" width="11.42578125" style="165"/>
  </cols>
  <sheetData>
    <row r="1" spans="1:257" ht="27.75">
      <c r="A1" s="453"/>
      <c r="B1" s="454"/>
      <c r="C1" s="454"/>
      <c r="D1" s="161"/>
      <c r="E1" s="162"/>
      <c r="F1" s="162"/>
      <c r="G1" s="162"/>
      <c r="H1" s="162"/>
      <c r="I1" s="162"/>
      <c r="J1" s="162"/>
      <c r="K1" s="162"/>
      <c r="L1" s="162"/>
      <c r="M1" s="162"/>
      <c r="N1" s="163"/>
      <c r="O1" s="162"/>
    </row>
    <row r="2" spans="1:257" ht="27.75">
      <c r="A2" s="455"/>
      <c r="B2" s="456"/>
      <c r="C2" s="456"/>
      <c r="D2" s="166"/>
      <c r="E2" s="167"/>
      <c r="F2" s="167"/>
      <c r="G2" s="167"/>
      <c r="H2" s="167"/>
      <c r="I2" s="167"/>
      <c r="J2" s="167"/>
      <c r="K2" s="167"/>
      <c r="L2" s="167"/>
      <c r="M2" s="167"/>
      <c r="N2" s="168"/>
      <c r="O2" s="167"/>
    </row>
    <row r="3" spans="1:257" ht="27.75">
      <c r="A3" s="169"/>
      <c r="B3" s="46"/>
      <c r="C3" s="46"/>
      <c r="D3" s="166"/>
      <c r="E3" s="167"/>
      <c r="F3" s="167"/>
      <c r="G3" s="167"/>
      <c r="H3" s="167"/>
      <c r="I3" s="167"/>
      <c r="J3" s="167"/>
      <c r="K3" s="167"/>
      <c r="L3" s="167"/>
      <c r="M3" s="167"/>
      <c r="N3" s="168"/>
      <c r="O3" s="167"/>
    </row>
    <row r="4" spans="1:257" ht="22.5" customHeight="1">
      <c r="A4" s="457" t="s">
        <v>269</v>
      </c>
      <c r="B4" s="457"/>
      <c r="C4" s="457"/>
      <c r="D4" s="464" t="s">
        <v>5</v>
      </c>
      <c r="E4" s="464"/>
      <c r="F4" s="464"/>
      <c r="G4" s="464"/>
      <c r="H4" s="464"/>
      <c r="I4" s="464"/>
      <c r="J4" s="464"/>
      <c r="K4" s="464"/>
      <c r="L4" s="464"/>
      <c r="M4" s="464"/>
      <c r="N4" s="464"/>
      <c r="O4" s="464"/>
    </row>
    <row r="5" spans="1:257" ht="87" customHeight="1">
      <c r="A5" s="457" t="s">
        <v>270</v>
      </c>
      <c r="B5" s="457"/>
      <c r="C5" s="457"/>
      <c r="D5" s="465" t="s">
        <v>37</v>
      </c>
      <c r="E5" s="465"/>
      <c r="F5" s="465"/>
      <c r="G5" s="465"/>
      <c r="H5" s="465"/>
      <c r="I5" s="465"/>
      <c r="J5" s="465"/>
      <c r="K5" s="465"/>
      <c r="L5" s="465"/>
      <c r="M5" s="465"/>
      <c r="N5" s="465"/>
      <c r="O5" s="465"/>
    </row>
    <row r="6" spans="1:257" ht="18.75" thickBot="1">
      <c r="A6" s="476" t="s">
        <v>271</v>
      </c>
      <c r="B6" s="476"/>
      <c r="C6" s="476"/>
      <c r="D6" s="230" t="s">
        <v>272</v>
      </c>
      <c r="E6" s="231"/>
      <c r="F6" s="231"/>
      <c r="G6" s="231"/>
      <c r="H6" s="231"/>
      <c r="I6" s="231"/>
      <c r="J6" s="231"/>
      <c r="K6" s="231"/>
      <c r="L6" s="231"/>
      <c r="M6" s="231"/>
      <c r="N6" s="231"/>
      <c r="O6" s="232"/>
    </row>
    <row r="7" spans="1:257" ht="15.6" customHeight="1" thickTop="1" thickBot="1">
      <c r="A7" s="170" t="s">
        <v>273</v>
      </c>
      <c r="B7" s="171"/>
      <c r="C7" s="171"/>
      <c r="D7" s="486" t="s">
        <v>274</v>
      </c>
      <c r="E7" s="483" t="s">
        <v>275</v>
      </c>
      <c r="F7" s="484"/>
      <c r="G7" s="484"/>
      <c r="H7" s="485"/>
      <c r="I7" s="473" t="s">
        <v>276</v>
      </c>
      <c r="J7" s="474"/>
      <c r="K7" s="474"/>
      <c r="L7" s="474"/>
      <c r="M7" s="475"/>
      <c r="N7" s="468" t="s">
        <v>277</v>
      </c>
      <c r="O7" s="469"/>
    </row>
    <row r="8" spans="1:257" ht="17.25" customHeight="1" thickTop="1">
      <c r="A8" s="458" t="s">
        <v>278</v>
      </c>
      <c r="B8" s="460" t="s">
        <v>279</v>
      </c>
      <c r="C8" s="172" t="s">
        <v>280</v>
      </c>
      <c r="D8" s="461"/>
      <c r="E8" s="462" t="s">
        <v>217</v>
      </c>
      <c r="F8" s="462" t="s">
        <v>281</v>
      </c>
      <c r="G8" s="462" t="s">
        <v>282</v>
      </c>
      <c r="H8" s="462" t="s">
        <v>223</v>
      </c>
      <c r="I8" s="470" t="s">
        <v>283</v>
      </c>
      <c r="J8" s="173" t="s">
        <v>284</v>
      </c>
      <c r="K8" s="470" t="s">
        <v>276</v>
      </c>
      <c r="L8" s="471" t="s">
        <v>285</v>
      </c>
      <c r="M8" s="470" t="s">
        <v>286</v>
      </c>
      <c r="N8" s="466" t="s">
        <v>287</v>
      </c>
      <c r="O8" s="466" t="s">
        <v>288</v>
      </c>
    </row>
    <row r="9" spans="1:257" s="176" customFormat="1" ht="86.25" customHeight="1" thickBot="1">
      <c r="A9" s="459"/>
      <c r="B9" s="461"/>
      <c r="C9" s="245" t="s">
        <v>289</v>
      </c>
      <c r="D9" s="461"/>
      <c r="E9" s="463"/>
      <c r="F9" s="463"/>
      <c r="G9" s="463"/>
      <c r="H9" s="463"/>
      <c r="I9" s="463"/>
      <c r="J9" s="174" t="s">
        <v>290</v>
      </c>
      <c r="K9" s="463" t="s">
        <v>291</v>
      </c>
      <c r="L9" s="472"/>
      <c r="M9" s="463" t="s">
        <v>291</v>
      </c>
      <c r="N9" s="467"/>
      <c r="O9" s="467"/>
      <c r="P9" s="164"/>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c r="FU9" s="175"/>
      <c r="FV9" s="175"/>
      <c r="FW9" s="175"/>
      <c r="FX9" s="175"/>
      <c r="FY9" s="175"/>
      <c r="FZ9" s="175"/>
      <c r="GA9" s="175"/>
      <c r="GB9" s="175"/>
      <c r="GC9" s="175"/>
      <c r="GD9" s="175"/>
      <c r="GE9" s="175"/>
      <c r="GF9" s="175"/>
      <c r="GG9" s="175"/>
      <c r="GH9" s="175"/>
      <c r="GI9" s="175"/>
      <c r="GJ9" s="175"/>
      <c r="GK9" s="175"/>
      <c r="GL9" s="175"/>
      <c r="GM9" s="175"/>
      <c r="GN9" s="175"/>
      <c r="GO9" s="175"/>
      <c r="GP9" s="175"/>
      <c r="GQ9" s="175"/>
      <c r="GR9" s="175"/>
      <c r="GS9" s="175"/>
      <c r="GT9" s="175"/>
      <c r="GU9" s="175"/>
      <c r="GV9" s="175"/>
      <c r="GW9" s="175"/>
      <c r="GX9" s="175"/>
      <c r="GY9" s="175"/>
      <c r="GZ9" s="175"/>
      <c r="HA9" s="175"/>
      <c r="HB9" s="175"/>
      <c r="HC9" s="175"/>
      <c r="HD9" s="175"/>
      <c r="HE9" s="175"/>
      <c r="HF9" s="175"/>
      <c r="HG9" s="175"/>
      <c r="HH9" s="175"/>
      <c r="HI9" s="175"/>
      <c r="HJ9" s="175"/>
      <c r="HK9" s="175"/>
      <c r="HL9" s="175"/>
      <c r="HM9" s="175"/>
      <c r="HN9" s="175"/>
      <c r="HO9" s="175"/>
      <c r="HP9" s="175"/>
      <c r="HQ9" s="175"/>
      <c r="HR9" s="175"/>
      <c r="HS9" s="175"/>
      <c r="HT9" s="175"/>
      <c r="HU9" s="175"/>
      <c r="HV9" s="175"/>
      <c r="HW9" s="175"/>
      <c r="HX9" s="175"/>
      <c r="HY9" s="175"/>
      <c r="HZ9" s="175"/>
      <c r="IA9" s="175"/>
      <c r="IB9" s="175"/>
      <c r="IC9" s="175"/>
      <c r="ID9" s="175"/>
      <c r="IE9" s="175"/>
      <c r="IF9" s="175"/>
      <c r="IG9" s="175"/>
      <c r="IH9" s="175"/>
      <c r="II9" s="175"/>
      <c r="IJ9" s="175"/>
      <c r="IK9" s="175"/>
      <c r="IL9" s="175"/>
      <c r="IM9" s="175"/>
      <c r="IN9" s="175"/>
      <c r="IO9" s="175"/>
      <c r="IP9" s="175"/>
      <c r="IQ9" s="175"/>
      <c r="IR9" s="175"/>
      <c r="IS9" s="175"/>
      <c r="IT9" s="175"/>
      <c r="IU9" s="175"/>
      <c r="IV9" s="175"/>
      <c r="IW9" s="175"/>
    </row>
    <row r="10" spans="1:257" s="180" customFormat="1" ht="48" customHeight="1">
      <c r="A10" s="423">
        <v>1</v>
      </c>
      <c r="B10" s="450" t="s">
        <v>292</v>
      </c>
      <c r="C10" s="450" t="s">
        <v>293</v>
      </c>
      <c r="D10" s="316" t="s">
        <v>294</v>
      </c>
      <c r="E10" s="478">
        <v>2800</v>
      </c>
      <c r="F10" s="478">
        <v>97</v>
      </c>
      <c r="G10" s="481">
        <f>+F10/E10</f>
        <v>3.4642857142857142E-2</v>
      </c>
      <c r="H10" s="47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295</v>
      </c>
      <c r="J10" s="178" t="s">
        <v>296</v>
      </c>
      <c r="K10" s="177" t="str">
        <f>IFERROR(CONCATENATE(INDEX('8- Politicas de admiistracion '!$B$16:$F$53,MATCH('5-. Identificación de Riesgos'!J10,'8- Politicas de admiistracion '!$C$16:$C$54,0),1)," - ",L10),"")</f>
        <v>Moderado - 3</v>
      </c>
      <c r="L10" s="206">
        <f>IFERROR(VLOOKUP(INDEX('8- Politicas de admiistracion '!$B$16:$F$63,MATCH('5-. Identificación de Riesgos'!J10,'8- Politicas de admiistracion '!$C$16:$C$64,0),1),'8- Politicas de admiistracion '!$B$16:$F$64,5,FALSE),"")</f>
        <v>3</v>
      </c>
      <c r="M10" s="450" t="str">
        <f>IFERROR(CONCATENATE(INDEX('8- Politicas de admiistracion '!$B$16:$F$53,MATCH(ROUND(AVERAGE(L10:L19),0),'8- Politicas de admiistracion '!$F$16:$F$53,0),1)," - ",ROUND(AVERAGE(L10:L19),0)),"")</f>
        <v>Moderado - 3</v>
      </c>
      <c r="N10" s="447" t="str">
        <f>IFERROR(CONCATENATE(VLOOKUP((LEFT(H10,LEN(H10)-4)&amp;LEFT(M10,LEN(M10)-4)),'9- Matriz de Calor '!$D$18:$E$42,2,0)," - ",RIGHT(H10,1)*RIGHT(M10,1)),"")</f>
        <v>Moderado - 3</v>
      </c>
      <c r="O10" s="443">
        <f>RIGHT(H10,1)*RIGHT(M10,1)</f>
        <v>3</v>
      </c>
      <c r="P10" s="164"/>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79"/>
      <c r="GH10" s="179"/>
      <c r="GI10" s="179"/>
      <c r="GJ10" s="179"/>
      <c r="GK10" s="179"/>
      <c r="GL10" s="179"/>
      <c r="GM10" s="179"/>
      <c r="GN10" s="179"/>
      <c r="GO10" s="179"/>
      <c r="GP10" s="179"/>
      <c r="GQ10" s="179"/>
      <c r="GR10" s="179"/>
      <c r="GS10" s="179"/>
      <c r="GT10" s="179"/>
      <c r="GU10" s="179"/>
      <c r="GV10" s="179"/>
      <c r="GW10" s="179"/>
      <c r="GX10" s="179"/>
      <c r="GY10" s="179"/>
      <c r="GZ10" s="179"/>
      <c r="HA10" s="179"/>
      <c r="HB10" s="179"/>
      <c r="HC10" s="179"/>
      <c r="HD10" s="179"/>
      <c r="HE10" s="179"/>
      <c r="HF10" s="179"/>
      <c r="HG10" s="179"/>
      <c r="HH10" s="179"/>
      <c r="HI10" s="179"/>
      <c r="HJ10" s="179"/>
      <c r="HK10" s="179"/>
      <c r="HL10" s="179"/>
      <c r="HM10" s="179"/>
      <c r="HN10" s="179"/>
      <c r="HO10" s="179"/>
      <c r="HP10" s="179"/>
      <c r="HQ10" s="179"/>
      <c r="HR10" s="179"/>
      <c r="HS10" s="179"/>
      <c r="HT10" s="179"/>
      <c r="HU10" s="179"/>
      <c r="HV10" s="179"/>
      <c r="HW10" s="179"/>
      <c r="HX10" s="179"/>
      <c r="HY10" s="179"/>
      <c r="HZ10" s="179"/>
      <c r="IA10" s="179"/>
      <c r="IB10" s="179"/>
      <c r="IC10" s="179"/>
      <c r="ID10" s="179"/>
      <c r="IE10" s="179"/>
      <c r="IF10" s="179"/>
      <c r="IG10" s="179"/>
      <c r="IH10" s="179"/>
      <c r="II10" s="179"/>
      <c r="IJ10" s="179"/>
      <c r="IK10" s="179"/>
      <c r="IL10" s="179"/>
      <c r="IM10" s="179"/>
      <c r="IN10" s="179"/>
      <c r="IO10" s="179"/>
      <c r="IP10" s="179"/>
      <c r="IQ10" s="179"/>
      <c r="IR10" s="179"/>
      <c r="IS10" s="179"/>
      <c r="IT10" s="179"/>
      <c r="IU10" s="179"/>
      <c r="IV10" s="179"/>
      <c r="IW10" s="179"/>
    </row>
    <row r="11" spans="1:257" ht="45">
      <c r="A11" s="424"/>
      <c r="B11" s="426"/>
      <c r="C11" s="426"/>
      <c r="D11" s="316" t="s">
        <v>297</v>
      </c>
      <c r="E11" s="479"/>
      <c r="F11" s="479"/>
      <c r="G11" s="427"/>
      <c r="H11" s="429"/>
      <c r="I11" s="182"/>
      <c r="J11" s="183"/>
      <c r="K11" s="182" t="str">
        <f>IFERROR(CONCATENATE(INDEX('8- Politicas de admiistracion '!$B$16:$F$53,MATCH('5-. Identificación de Riesgos'!J11,'8- Politicas de admiistracion '!$C$16:$C$54,0),1)," - ",L11),"")</f>
        <v/>
      </c>
      <c r="L11" s="207"/>
      <c r="M11" s="426"/>
      <c r="N11" s="448"/>
      <c r="O11" s="443"/>
    </row>
    <row r="12" spans="1:257" ht="39" customHeight="1">
      <c r="A12" s="424"/>
      <c r="B12" s="426"/>
      <c r="C12" s="426"/>
      <c r="D12" s="316" t="s">
        <v>298</v>
      </c>
      <c r="E12" s="479"/>
      <c r="F12" s="479"/>
      <c r="G12" s="427"/>
      <c r="H12" s="429"/>
      <c r="I12" s="182"/>
      <c r="J12" s="183"/>
      <c r="K12" s="182" t="str">
        <f>IFERROR(CONCATENATE(INDEX('8- Politicas de admiistracion '!$B$16:$F$53,MATCH('5-. Identificación de Riesgos'!J12,'8- Politicas de admiistracion '!$C$16:$C$54,0),1)," - ",L12),"")</f>
        <v/>
      </c>
      <c r="L12" s="207" t="str">
        <f>IFERROR(VLOOKUP(INDEX('8- Politicas de admiistracion '!$B$16:$F$63,MATCH('5-. Identificación de Riesgos'!J12,'8- Politicas de admiistracion '!$C$16:$C$64,0),1),'8- Politicas de admiistracion '!$B$16:$F$64,5,FALSE),"")</f>
        <v/>
      </c>
      <c r="M12" s="426"/>
      <c r="N12" s="448"/>
      <c r="O12" s="443"/>
    </row>
    <row r="13" spans="1:257" ht="51" customHeight="1">
      <c r="A13" s="424"/>
      <c r="B13" s="426"/>
      <c r="C13" s="426"/>
      <c r="D13" s="321" t="s">
        <v>299</v>
      </c>
      <c r="E13" s="479"/>
      <c r="F13" s="479"/>
      <c r="G13" s="427"/>
      <c r="H13" s="429"/>
      <c r="I13" s="182"/>
      <c r="J13" s="183"/>
      <c r="K13" s="182" t="str">
        <f>IFERROR(CONCATENATE(INDEX('8- Politicas de admiistracion '!$B$16:$F$53,MATCH('5-. Identificación de Riesgos'!J13,'8- Politicas de admiistracion '!$C$16:$C$54,0),1)," - ",L13),"")</f>
        <v/>
      </c>
      <c r="L13" s="207"/>
      <c r="M13" s="426"/>
      <c r="N13" s="448"/>
      <c r="O13" s="443"/>
    </row>
    <row r="14" spans="1:257" ht="27.6" customHeight="1" thickBot="1">
      <c r="A14" s="424"/>
      <c r="B14" s="426"/>
      <c r="C14" s="426"/>
      <c r="D14" s="322"/>
      <c r="E14" s="479"/>
      <c r="F14" s="479"/>
      <c r="G14" s="427"/>
      <c r="H14" s="429"/>
      <c r="I14" s="182"/>
      <c r="J14" s="183"/>
      <c r="K14" s="182" t="str">
        <f>IFERROR(CONCATENATE(INDEX('8- Politicas de admiistracion '!$B$16:$F$53,MATCH('5-. Identificación de Riesgos'!J14,'8- Politicas de admiistracion '!$C$16:$C$54,0),1)," - ",L14),"")</f>
        <v/>
      </c>
      <c r="L14" s="207"/>
      <c r="M14" s="426"/>
      <c r="N14" s="448"/>
      <c r="O14" s="443"/>
    </row>
    <row r="15" spans="1:257" ht="15" hidden="1" customHeight="1">
      <c r="A15" s="424"/>
      <c r="B15" s="426"/>
      <c r="C15" s="426"/>
      <c r="D15" s="323"/>
      <c r="E15" s="479"/>
      <c r="F15" s="479"/>
      <c r="G15" s="427"/>
      <c r="H15" s="429"/>
      <c r="I15" s="182"/>
      <c r="J15" s="183"/>
      <c r="K15" s="182" t="str">
        <f>IFERROR(CONCATENATE(INDEX('8- Politicas de admiistracion '!$B$16:$F$53,MATCH('5-. Identificación de Riesgos'!J15,'8- Politicas de admiistracion '!$C$16:$C$54,0),1)," - ",L15),"")</f>
        <v/>
      </c>
      <c r="L15" s="207"/>
      <c r="M15" s="426"/>
      <c r="N15" s="448"/>
      <c r="O15" s="443"/>
    </row>
    <row r="16" spans="1:257" ht="15" hidden="1" customHeight="1">
      <c r="A16" s="424"/>
      <c r="B16" s="426"/>
      <c r="C16" s="426"/>
      <c r="D16" s="324"/>
      <c r="E16" s="479"/>
      <c r="F16" s="479"/>
      <c r="G16" s="427"/>
      <c r="H16" s="429"/>
      <c r="I16" s="181"/>
      <c r="J16" s="184"/>
      <c r="K16" s="182" t="str">
        <f>IFERROR(CONCATENATE(INDEX('8- Politicas de admiistracion '!$B$16:$F$53,MATCH('5-. Identificación de Riesgos'!J16,'8- Politicas de admiistracion '!$C$16:$C$54,0),1)," - ",L16),"")</f>
        <v/>
      </c>
      <c r="L16" s="207"/>
      <c r="M16" s="426"/>
      <c r="N16" s="448"/>
      <c r="O16" s="443"/>
    </row>
    <row r="17" spans="1:257" ht="15" hidden="1" customHeight="1">
      <c r="A17" s="424"/>
      <c r="B17" s="426"/>
      <c r="C17" s="426"/>
      <c r="D17" s="323"/>
      <c r="E17" s="479"/>
      <c r="F17" s="479"/>
      <c r="G17" s="427"/>
      <c r="H17" s="429"/>
      <c r="I17" s="181"/>
      <c r="J17" s="184"/>
      <c r="K17" s="182" t="str">
        <f>IFERROR(CONCATENATE(INDEX('8- Politicas de admiistracion '!$B$16:$F$53,MATCH('5-. Identificación de Riesgos'!J17,'8- Politicas de admiistracion '!$C$16:$C$54,0),1)," - ",L17),"")</f>
        <v/>
      </c>
      <c r="L17" s="207"/>
      <c r="M17" s="426"/>
      <c r="N17" s="448"/>
      <c r="O17" s="443"/>
    </row>
    <row r="18" spans="1:257" ht="15" hidden="1" customHeight="1">
      <c r="A18" s="424"/>
      <c r="B18" s="426"/>
      <c r="C18" s="426"/>
      <c r="D18" s="324"/>
      <c r="E18" s="479"/>
      <c r="F18" s="479"/>
      <c r="G18" s="427"/>
      <c r="H18" s="429"/>
      <c r="I18" s="426"/>
      <c r="J18" s="445"/>
      <c r="K18" s="182" t="str">
        <f>IFERROR(CONCATENATE(INDEX('8- Politicas de admiistracion '!$B$16:$F$53,MATCH('5-. Identificación de Riesgos'!J18,'8- Politicas de admiistracion '!$C$16:$C$54,0),1)," - ",L18),"")</f>
        <v/>
      </c>
      <c r="L18" s="451" t="str">
        <f>IFERROR(VLOOKUP(INDEX('8- Politicas de admiistracion '!$B$16:$F$63,MATCH('5-. Identificación de Riesgos'!J18,'8- Politicas de admiistracion '!$C$16:$C$64,0),1),'8- Politicas de admiistracion '!$B$16:$F$64,5,FALSE),"")</f>
        <v/>
      </c>
      <c r="M18" s="426"/>
      <c r="N18" s="448"/>
      <c r="O18" s="443"/>
    </row>
    <row r="19" spans="1:257" s="187" customFormat="1" ht="15" hidden="1" customHeight="1" thickBot="1">
      <c r="A19" s="425"/>
      <c r="B19" s="444"/>
      <c r="C19" s="444"/>
      <c r="D19" s="325"/>
      <c r="E19" s="480"/>
      <c r="F19" s="480"/>
      <c r="G19" s="482"/>
      <c r="H19" s="430"/>
      <c r="I19" s="444"/>
      <c r="J19" s="446"/>
      <c r="K19" s="185" t="str">
        <f>IFERROR(CONCATENATE(INDEX('8- Politicas de admiistracion '!$B$16:$F$53,MATCH('5-. Identificación de Riesgos'!J19,'8- Politicas de admiistracion '!$C$16:$C$54,0),1)," - ",L19),"")</f>
        <v/>
      </c>
      <c r="L19" s="452"/>
      <c r="M19" s="444"/>
      <c r="N19" s="449"/>
      <c r="O19" s="443"/>
      <c r="P19" s="164"/>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c r="FU19" s="186"/>
      <c r="FV19" s="186"/>
      <c r="FW19" s="186"/>
      <c r="FX19" s="186"/>
      <c r="FY19" s="186"/>
      <c r="FZ19" s="186"/>
      <c r="GA19" s="186"/>
      <c r="GB19" s="186"/>
      <c r="GC19" s="186"/>
      <c r="GD19" s="186"/>
      <c r="GE19" s="186"/>
      <c r="GF19" s="186"/>
      <c r="GG19" s="186"/>
      <c r="GH19" s="186"/>
      <c r="GI19" s="186"/>
      <c r="GJ19" s="186"/>
      <c r="GK19" s="186"/>
      <c r="GL19" s="186"/>
      <c r="GM19" s="186"/>
      <c r="GN19" s="186"/>
      <c r="GO19" s="186"/>
      <c r="GP19" s="186"/>
      <c r="GQ19" s="186"/>
      <c r="GR19" s="186"/>
      <c r="GS19" s="186"/>
      <c r="GT19" s="186"/>
      <c r="GU19" s="186"/>
      <c r="GV19" s="186"/>
      <c r="GW19" s="186"/>
      <c r="GX19" s="186"/>
      <c r="GY19" s="186"/>
      <c r="GZ19" s="186"/>
      <c r="HA19" s="186"/>
      <c r="HB19" s="186"/>
      <c r="HC19" s="186"/>
      <c r="HD19" s="186"/>
      <c r="HE19" s="186"/>
      <c r="HF19" s="186"/>
      <c r="HG19" s="186"/>
      <c r="HH19" s="186"/>
      <c r="HI19" s="186"/>
      <c r="HJ19" s="186"/>
      <c r="HK19" s="186"/>
      <c r="HL19" s="186"/>
      <c r="HM19" s="186"/>
      <c r="HN19" s="186"/>
      <c r="HO19" s="186"/>
      <c r="HP19" s="186"/>
      <c r="HQ19" s="186"/>
      <c r="HR19" s="186"/>
      <c r="HS19" s="186"/>
      <c r="HT19" s="186"/>
      <c r="HU19" s="186"/>
      <c r="HV19" s="186"/>
      <c r="HW19" s="186"/>
      <c r="HX19" s="186"/>
      <c r="HY19" s="186"/>
      <c r="HZ19" s="186"/>
      <c r="IA19" s="186"/>
      <c r="IB19" s="186"/>
      <c r="IC19" s="186"/>
      <c r="ID19" s="186"/>
      <c r="IE19" s="186"/>
      <c r="IF19" s="186"/>
      <c r="IG19" s="186"/>
      <c r="IH19" s="186"/>
      <c r="II19" s="186"/>
      <c r="IJ19" s="186"/>
      <c r="IK19" s="186"/>
      <c r="IL19" s="186"/>
      <c r="IM19" s="186"/>
      <c r="IN19" s="186"/>
      <c r="IO19" s="186"/>
      <c r="IP19" s="186"/>
      <c r="IQ19" s="186"/>
      <c r="IR19" s="186"/>
      <c r="IS19" s="186"/>
      <c r="IT19" s="186"/>
      <c r="IU19" s="186"/>
      <c r="IV19" s="186"/>
      <c r="IW19" s="186"/>
    </row>
    <row r="20" spans="1:257" ht="49.5" customHeight="1">
      <c r="A20" s="423">
        <v>2</v>
      </c>
      <c r="B20" s="487" t="s">
        <v>300</v>
      </c>
      <c r="C20" s="490" t="s">
        <v>301</v>
      </c>
      <c r="D20" s="320" t="s">
        <v>302</v>
      </c>
      <c r="E20" s="493">
        <v>2800</v>
      </c>
      <c r="F20" s="493">
        <v>127</v>
      </c>
      <c r="G20" s="496">
        <f t="shared" ref="G20" si="0">F20/E20</f>
        <v>4.535714285714286E-2</v>
      </c>
      <c r="H20" s="49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88" t="s">
        <v>303</v>
      </c>
      <c r="J20" s="178" t="s">
        <v>296</v>
      </c>
      <c r="K20" s="189" t="str">
        <f>IFERROR(CONCATENATE(INDEX('8- Politicas de admiistracion '!$B$16:$F$53,MATCH('5-. Identificación de Riesgos'!J20,'8- Politicas de admiistracion '!$C$16:$C$54,0),1)," - ",L20),"")</f>
        <v>Moderado - 3</v>
      </c>
      <c r="L20" s="208">
        <f>IFERROR(VLOOKUP(INDEX('8- Politicas de admiistracion '!$B$16:$F$53,MATCH('5-. Identificación de Riesgos'!J20,'8- Politicas de admiistracion '!$C$16:$C$54,0),1),'8- Politicas de admiistracion '!$B$16:$F$54,5,FALSE),"")</f>
        <v>3</v>
      </c>
      <c r="M20" s="493" t="str">
        <f>IFERROR(CONCATENATE(INDEX('8- Politicas de admiistracion '!$B$16:$F$53,MATCH(ROUND(AVERAGE(L20:L29),0),'8- Politicas de admiistracion '!$F$16:$F$53,0),1)," - ",ROUND(AVERAGE(L20:L29),0)),"")</f>
        <v>Menor - 2</v>
      </c>
      <c r="N20" s="490" t="str">
        <f>IFERROR(CONCATENATE(VLOOKUP((LEFT(H20,LEN(H20)-4)&amp;LEFT(M20,LEN(M20)-4)),'9- Matriz de Calor '!$D$18:$E$42,2,0)," - ",RIGHT(H20,1)*RIGHT(M20,1)),"")</f>
        <v>Moderado - 4</v>
      </c>
      <c r="O20" s="441">
        <f>RIGHT(H20,1)*RIGHT(M20,1)</f>
        <v>4</v>
      </c>
    </row>
    <row r="21" spans="1:257" ht="64.5" customHeight="1">
      <c r="A21" s="424"/>
      <c r="B21" s="488"/>
      <c r="C21" s="491"/>
      <c r="D21" s="326" t="s">
        <v>304</v>
      </c>
      <c r="E21" s="494"/>
      <c r="F21" s="494"/>
      <c r="G21" s="497"/>
      <c r="H21" s="500"/>
      <c r="I21" s="144" t="s">
        <v>305</v>
      </c>
      <c r="J21" s="190" t="s">
        <v>306</v>
      </c>
      <c r="K21" s="182" t="str">
        <f>IFERROR(CONCATENATE(INDEX('8- Politicas de admiistracion '!$B$16:$F$53,MATCH('5-. Identificación de Riesgos'!J21,'8- Politicas de admiistracion '!$C$16:$C$54,0),1)," - ",L21),"")</f>
        <v>Leve - 1</v>
      </c>
      <c r="L21" s="213">
        <f>IFERROR(VLOOKUP(INDEX('8- Politicas de admiistracion '!$B$16:$F$53,MATCH('5-. Identificación de Riesgos'!J21,'8- Politicas de admiistracion '!$C$16:$C$54,0),1),'8- Politicas de admiistracion '!$B$16:$F$54,5,FALSE),"")</f>
        <v>1</v>
      </c>
      <c r="M21" s="494"/>
      <c r="N21" s="491"/>
      <c r="O21" s="442"/>
    </row>
    <row r="22" spans="1:257" ht="34.9" customHeight="1">
      <c r="A22" s="424"/>
      <c r="B22" s="488"/>
      <c r="C22" s="491"/>
      <c r="D22" s="326" t="s">
        <v>307</v>
      </c>
      <c r="E22" s="494"/>
      <c r="F22" s="494"/>
      <c r="G22" s="497"/>
      <c r="H22" s="500"/>
      <c r="I22" s="144"/>
      <c r="J22" s="190"/>
      <c r="K22" s="182" t="str">
        <f>IFERROR(CONCATENATE(INDEX('8- Politicas de admiistracion '!$B$16:$F$53,MATCH('5-. Identificación de Riesgos'!J22,'8- Politicas de admiistracion '!$C$16:$C$54,0),1)," - ",L22),"")</f>
        <v/>
      </c>
      <c r="L22" s="214"/>
      <c r="M22" s="494"/>
      <c r="N22" s="491"/>
      <c r="O22" s="442"/>
    </row>
    <row r="23" spans="1:257" ht="34.9" customHeight="1">
      <c r="A23" s="424"/>
      <c r="B23" s="488"/>
      <c r="C23" s="491"/>
      <c r="D23" s="321" t="s">
        <v>299</v>
      </c>
      <c r="E23" s="494"/>
      <c r="F23" s="494"/>
      <c r="G23" s="497"/>
      <c r="H23" s="500"/>
      <c r="I23" s="144"/>
      <c r="J23" s="190"/>
      <c r="K23" s="182" t="str">
        <f>IFERROR(CONCATENATE(INDEX('8- Politicas de admiistracion '!$B$16:$F$53,MATCH('5-. Identificación de Riesgos'!J23,'8- Politicas de admiistracion '!$C$16:$C$54,0),1)," - ",L23),"")</f>
        <v/>
      </c>
      <c r="L23" s="213"/>
      <c r="M23" s="494"/>
      <c r="N23" s="491"/>
      <c r="O23" s="442"/>
    </row>
    <row r="24" spans="1:257" ht="49.15" hidden="1" customHeight="1" thickBot="1">
      <c r="A24" s="424"/>
      <c r="B24" s="488"/>
      <c r="C24" s="491"/>
      <c r="D24" s="317"/>
      <c r="E24" s="494"/>
      <c r="F24" s="494"/>
      <c r="G24" s="497"/>
      <c r="H24" s="500"/>
      <c r="I24" s="144"/>
      <c r="J24" s="190"/>
      <c r="K24" s="182" t="str">
        <f>IFERROR(CONCATENATE(INDEX('8- Politicas de admiistracion '!$B$16:$F$53,MATCH('5-. Identificación de Riesgos'!J24,'8- Politicas de admiistracion '!$C$16:$C$54,0),1)," - ",L24),"")</f>
        <v/>
      </c>
      <c r="L24" s="214"/>
      <c r="M24" s="494"/>
      <c r="N24" s="491"/>
      <c r="O24" s="442"/>
    </row>
    <row r="25" spans="1:257" ht="34.9" hidden="1" customHeight="1">
      <c r="A25" s="424"/>
      <c r="B25" s="488"/>
      <c r="C25" s="491"/>
      <c r="D25" s="318"/>
      <c r="E25" s="494"/>
      <c r="F25" s="494"/>
      <c r="G25" s="497"/>
      <c r="H25" s="500"/>
      <c r="I25" s="144"/>
      <c r="J25" s="190"/>
      <c r="K25" s="182" t="str">
        <f>IFERROR(CONCATENATE(INDEX('8- Politicas de admiistracion '!$B$16:$F$53,MATCH('5-. Identificación de Riesgos'!J25,'8- Politicas de admiistracion '!$C$16:$C$54,0),1)," - ",L25),"")</f>
        <v/>
      </c>
      <c r="L25" s="213"/>
      <c r="M25" s="494"/>
      <c r="N25" s="491"/>
      <c r="O25" s="442"/>
    </row>
    <row r="26" spans="1:257" ht="34.9" hidden="1" customHeight="1">
      <c r="A26" s="424"/>
      <c r="B26" s="488"/>
      <c r="C26" s="491"/>
      <c r="D26" s="326"/>
      <c r="E26" s="494"/>
      <c r="F26" s="494"/>
      <c r="G26" s="497"/>
      <c r="H26" s="500"/>
      <c r="I26" s="144"/>
      <c r="J26" s="190"/>
      <c r="K26" s="182" t="str">
        <f>IFERROR(CONCATENATE(INDEX('8- Politicas de admiistracion '!$B$16:$F$53,MATCH('5-. Identificación de Riesgos'!J26,'8- Politicas de admiistracion '!$C$16:$C$54,0),1)," - ",L26),"")</f>
        <v/>
      </c>
      <c r="L26" s="208"/>
      <c r="M26" s="494"/>
      <c r="N26" s="491"/>
      <c r="O26" s="442"/>
    </row>
    <row r="27" spans="1:257" ht="34.9" hidden="1" customHeight="1">
      <c r="A27" s="424"/>
      <c r="B27" s="488"/>
      <c r="C27" s="491"/>
      <c r="D27" s="326"/>
      <c r="E27" s="494"/>
      <c r="F27" s="494"/>
      <c r="G27" s="497"/>
      <c r="H27" s="500"/>
      <c r="I27" s="144"/>
      <c r="J27" s="190"/>
      <c r="K27" s="182" t="str">
        <f>IFERROR(CONCATENATE(INDEX('8- Politicas de admiistracion '!$B$16:$F$53,MATCH('5-. Identificación de Riesgos'!J27,'8- Politicas de admiistracion '!$C$16:$C$54,0),1)," - ",L27),"")</f>
        <v/>
      </c>
      <c r="L27" s="208"/>
      <c r="M27" s="494"/>
      <c r="N27" s="491"/>
      <c r="O27" s="442"/>
    </row>
    <row r="28" spans="1:257" ht="34.9" hidden="1" customHeight="1">
      <c r="A28" s="424"/>
      <c r="B28" s="488"/>
      <c r="C28" s="491"/>
      <c r="D28" s="326"/>
      <c r="E28" s="494"/>
      <c r="F28" s="494"/>
      <c r="G28" s="497"/>
      <c r="H28" s="500"/>
      <c r="I28" s="144"/>
      <c r="J28" s="190"/>
      <c r="K28" s="182" t="str">
        <f>IFERROR(CONCATENATE(INDEX('8- Politicas de admiistracion '!$B$16:$F$53,MATCH('5-. Identificación de Riesgos'!J28,'8- Politicas de admiistracion '!$C$16:$C$54,0),1)," - ",L28),"")</f>
        <v/>
      </c>
      <c r="L28" s="208"/>
      <c r="M28" s="494"/>
      <c r="N28" s="491"/>
      <c r="O28" s="442"/>
    </row>
    <row r="29" spans="1:257" ht="34.9" hidden="1" customHeight="1" thickBot="1">
      <c r="A29" s="425"/>
      <c r="B29" s="489"/>
      <c r="C29" s="492"/>
      <c r="D29" s="327"/>
      <c r="E29" s="495"/>
      <c r="F29" s="495"/>
      <c r="G29" s="498"/>
      <c r="H29" s="501"/>
      <c r="I29" s="191"/>
      <c r="J29" s="192"/>
      <c r="K29" s="193" t="str">
        <f>IFERROR(CONCATENATE(INDEX('8- Politicas de admiistracion '!$B$16:$F$53,MATCH('5-. Identificación de Riesgos'!J29,'8- Politicas de admiistracion '!$C$16:$C$54,0),1)," - ",L29),"")</f>
        <v/>
      </c>
      <c r="L29" s="208"/>
      <c r="M29" s="495"/>
      <c r="N29" s="492"/>
      <c r="O29" s="502"/>
    </row>
    <row r="30" spans="1:257" ht="42.75" hidden="1">
      <c r="A30" s="423">
        <v>3</v>
      </c>
      <c r="B30" s="426" t="s">
        <v>308</v>
      </c>
      <c r="C30" s="426" t="s">
        <v>309</v>
      </c>
      <c r="D30" s="319" t="s">
        <v>310</v>
      </c>
      <c r="E30" s="426">
        <v>2800</v>
      </c>
      <c r="F30" s="426">
        <v>24</v>
      </c>
      <c r="G30" s="427">
        <f t="shared" ref="G30" si="1">F30/E30</f>
        <v>8.5714285714285719E-3</v>
      </c>
      <c r="H30" s="42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4" t="s">
        <v>295</v>
      </c>
      <c r="J30" s="195" t="s">
        <v>311</v>
      </c>
      <c r="K30" s="196" t="str">
        <f>IFERROR(CONCATENATE(INDEX('8- Politicas de admiistracion '!$B$16:$F$53,MATCH('5-. Identificación de Riesgos'!J30,'8- Politicas de admiistracion '!$C$16:$C$54,0),1)," - ",L30),"")</f>
        <v>Leve - 1</v>
      </c>
      <c r="L30" s="209">
        <f>IFERROR(VLOOKUP(INDEX('8- Politicas de admiistracion '!$B$16:$F$53,MATCH('5-. Identificación de Riesgos'!J30,'8- Politicas de admiistracion '!$C$16:$C$54,0),1),'8- Politicas de admiistracion '!$B$16:$F$54,5,FALSE),"")</f>
        <v>1</v>
      </c>
      <c r="M30" s="431" t="str">
        <f>IFERROR(CONCATENATE(INDEX('8- Politicas de admiistracion '!$B$16:$F$53,MATCH(ROUND(AVERAGE(L30:L39),0),'8- Politicas de admiistracion '!$F$16:$F$53,0),1)," - ",ROUND(AVERAGE(L30:L39),0)),"")</f>
        <v>Leve - 1</v>
      </c>
      <c r="N30" s="434" t="str">
        <f>IFERROR(CONCATENATE(VLOOKUP((LEFT(H30,LEN(H30)-4)&amp;LEFT(M30,LEN(M30)-4)),'9- Matriz de Calor '!$D$18:$E$42,2,0)," - ",RIGHT(H30,1)*RIGHT(M30,1)),"")</f>
        <v>Bajo - 1</v>
      </c>
    </row>
    <row r="31" spans="1:257" ht="15" hidden="1">
      <c r="A31" s="424"/>
      <c r="B31" s="426"/>
      <c r="C31" s="426"/>
      <c r="D31" s="328" t="s">
        <v>312</v>
      </c>
      <c r="E31" s="426"/>
      <c r="F31" s="426"/>
      <c r="G31" s="427"/>
      <c r="H31" s="429"/>
      <c r="I31" s="197"/>
      <c r="J31" s="198"/>
      <c r="K31" s="199" t="str">
        <f>IFERROR(CONCATENATE(INDEX('8- Politicas de admiistracion '!$B$16:$F$53,MATCH('5-. Identificación de Riesgos'!J31,'8- Politicas de admiistracion '!$C$16:$C$54,0),1)," - ",L31),"")</f>
        <v/>
      </c>
      <c r="L31" s="210" t="str">
        <f>IFERROR(VLOOKUP(INDEX('8- Politicas de admiistracion '!$B$16:$F$53,MATCH('5-. Identificación de Riesgos'!J31,'8- Politicas de admiistracion '!$C$16:$C$54,0),1),'8- Politicas de admiistracion '!$B$16:$F$54,5,FALSE),"")</f>
        <v/>
      </c>
      <c r="M31" s="432"/>
      <c r="N31" s="435"/>
    </row>
    <row r="32" spans="1:257" ht="30" hidden="1">
      <c r="A32" s="424"/>
      <c r="B32" s="426"/>
      <c r="C32" s="426"/>
      <c r="D32" s="329" t="s">
        <v>313</v>
      </c>
      <c r="E32" s="426"/>
      <c r="F32" s="426"/>
      <c r="G32" s="427"/>
      <c r="H32" s="429"/>
      <c r="I32" s="197"/>
      <c r="J32" s="198"/>
      <c r="K32" s="199" t="str">
        <f>IFERROR(CONCATENATE(INDEX('8- Politicas de admiistracion '!$B$16:$F$53,MATCH('5-. Identificación de Riesgos'!J32,'8- Politicas de admiistracion '!$C$16:$C$54,0),1)," - ",L32),"")</f>
        <v/>
      </c>
      <c r="L32" s="211"/>
      <c r="M32" s="432"/>
      <c r="N32" s="435"/>
    </row>
    <row r="33" spans="1:23" ht="15" hidden="1">
      <c r="A33" s="424"/>
      <c r="B33" s="426"/>
      <c r="C33" s="426"/>
      <c r="D33" s="319" t="s">
        <v>314</v>
      </c>
      <c r="E33" s="426"/>
      <c r="F33" s="426"/>
      <c r="G33" s="427"/>
      <c r="H33" s="429"/>
      <c r="I33" s="197"/>
      <c r="J33" s="198"/>
      <c r="K33" s="199" t="str">
        <f>IFERROR(CONCATENATE(INDEX('8- Politicas de admiistracion '!$B$16:$F$53,MATCH('5-. Identificación de Riesgos'!J33,'8- Politicas de admiistracion '!$C$16:$C$54,0),1)," - ",L33),"")</f>
        <v/>
      </c>
      <c r="L33" s="210" t="str">
        <f>IFERROR(VLOOKUP(INDEX('8- Politicas de admiistracion '!$B$16:$F$53,MATCH('5-. Identificación de Riesgos'!J33,'8- Politicas de admiistracion '!$C$16:$C$54,0),1),'8- Politicas de admiistracion '!$B$16:$F$54,5,FALSE),"")</f>
        <v/>
      </c>
      <c r="M33" s="432"/>
      <c r="N33" s="435"/>
    </row>
    <row r="34" spans="1:23" ht="15" hidden="1">
      <c r="A34" s="424"/>
      <c r="B34" s="426"/>
      <c r="C34" s="426"/>
      <c r="D34" s="319" t="s">
        <v>315</v>
      </c>
      <c r="E34" s="426"/>
      <c r="F34" s="426"/>
      <c r="G34" s="427"/>
      <c r="H34" s="429"/>
      <c r="I34" s="197"/>
      <c r="J34" s="198"/>
      <c r="K34" s="199" t="str">
        <f>IFERROR(CONCATENATE(INDEX('8- Politicas de admiistracion '!$B$16:$F$53,MATCH('5-. Identificación de Riesgos'!J34,'8- Politicas de admiistracion '!$C$16:$C$54,0),1)," - ",L34),"")</f>
        <v/>
      </c>
      <c r="L34" s="211"/>
      <c r="M34" s="432"/>
      <c r="N34" s="435"/>
    </row>
    <row r="35" spans="1:23" ht="15" hidden="1">
      <c r="A35" s="424"/>
      <c r="B35" s="426"/>
      <c r="C35" s="426"/>
      <c r="D35" s="319"/>
      <c r="E35" s="426"/>
      <c r="F35" s="426"/>
      <c r="G35" s="427"/>
      <c r="H35" s="429"/>
      <c r="I35" s="197"/>
      <c r="J35" s="198"/>
      <c r="K35" s="199" t="str">
        <f>IFERROR(CONCATENATE(INDEX('8- Politicas de admiistracion '!$B$16:$F$53,MATCH('5-. Identificación de Riesgos'!J35,'8- Politicas de admiistracion '!$C$16:$C$54,0),1)," - ",L35),"")</f>
        <v/>
      </c>
      <c r="L35" s="210" t="str">
        <f>IFERROR(VLOOKUP(INDEX('8- Politicas de admiistracion '!$B$16:$F$53,MATCH('5-. Identificación de Riesgos'!J35,'8- Politicas de admiistracion '!$C$16:$C$54,0),1),'8- Politicas de admiistracion '!$B$16:$F$54,5,FALSE),"")</f>
        <v/>
      </c>
      <c r="M35" s="432"/>
      <c r="N35" s="435"/>
    </row>
    <row r="36" spans="1:23" hidden="1">
      <c r="A36" s="424"/>
      <c r="B36" s="426"/>
      <c r="C36" s="426"/>
      <c r="D36" s="205"/>
      <c r="E36" s="426"/>
      <c r="F36" s="426"/>
      <c r="G36" s="427"/>
      <c r="H36" s="429"/>
      <c r="I36" s="197"/>
      <c r="J36" s="198"/>
      <c r="K36" s="199" t="str">
        <f>IFERROR(CONCATENATE(INDEX('8- Politicas de admiistracion '!$B$16:$F$53,MATCH('5-. Identificación de Riesgos'!J36,'8- Politicas de admiistracion '!$C$16:$C$54,0),1)," - ",L36),"")</f>
        <v/>
      </c>
      <c r="L36" s="211"/>
      <c r="M36" s="432"/>
      <c r="N36" s="435"/>
    </row>
    <row r="37" spans="1:23" hidden="1">
      <c r="A37" s="424"/>
      <c r="B37" s="426"/>
      <c r="C37" s="426"/>
      <c r="D37" s="205"/>
      <c r="E37" s="426"/>
      <c r="F37" s="426"/>
      <c r="G37" s="427"/>
      <c r="H37" s="429"/>
      <c r="I37" s="197"/>
      <c r="J37" s="198"/>
      <c r="K37" s="199" t="str">
        <f>IFERROR(CONCATENATE(INDEX('8- Politicas de admiistracion '!$B$16:$F$53,MATCH('5-. Identificación de Riesgos'!J37,'8- Politicas de admiistracion '!$C$16:$C$54,0),1)," - ",L37),"")</f>
        <v/>
      </c>
      <c r="L37" s="200"/>
      <c r="M37" s="432"/>
      <c r="N37" s="435"/>
    </row>
    <row r="38" spans="1:23" hidden="1">
      <c r="A38" s="424"/>
      <c r="B38" s="426"/>
      <c r="C38" s="426"/>
      <c r="D38" s="205"/>
      <c r="E38" s="426"/>
      <c r="F38" s="426"/>
      <c r="G38" s="427"/>
      <c r="H38" s="429"/>
      <c r="I38" s="197"/>
      <c r="J38" s="198"/>
      <c r="K38" s="199" t="str">
        <f>IFERROR(CONCATENATE(INDEX('8- Politicas de admiistracion '!$B$16:$F$53,MATCH('5-. Identificación de Riesgos'!J38,'8- Politicas de admiistracion '!$C$16:$C$54,0),1)," - ",L38),"")</f>
        <v/>
      </c>
      <c r="L38" s="211"/>
      <c r="M38" s="432"/>
      <c r="N38" s="435"/>
    </row>
    <row r="39" spans="1:23" ht="15" hidden="1" thickBot="1">
      <c r="A39" s="425"/>
      <c r="B39" s="426"/>
      <c r="C39" s="426"/>
      <c r="D39" s="205"/>
      <c r="E39" s="426"/>
      <c r="F39" s="426"/>
      <c r="G39" s="427"/>
      <c r="H39" s="430"/>
      <c r="I39" s="201"/>
      <c r="J39" s="202"/>
      <c r="K39" s="203" t="str">
        <f>IFERROR(CONCATENATE(INDEX('8- Politicas de admiistracion '!$B$16:$F$53,MATCH('5-. Identificación de Riesgos'!J39,'8- Politicas de admiistracion '!$C$16:$C$54,0),1)," - ",L39),"")</f>
        <v/>
      </c>
      <c r="L39" s="212"/>
      <c r="M39" s="433"/>
      <c r="N39" s="436"/>
    </row>
    <row r="40" spans="1:23" ht="30" hidden="1" customHeight="1">
      <c r="A40" s="437">
        <v>4</v>
      </c>
      <c r="B40" s="426" t="s">
        <v>316</v>
      </c>
      <c r="C40" s="426" t="s">
        <v>317</v>
      </c>
      <c r="D40" s="100" t="s">
        <v>318</v>
      </c>
      <c r="E40" s="426">
        <v>4</v>
      </c>
      <c r="F40" s="426">
        <v>0</v>
      </c>
      <c r="G40" s="427">
        <f t="shared" ref="G40" si="2">F40/E40</f>
        <v>0</v>
      </c>
      <c r="H40" s="42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4" t="s">
        <v>319</v>
      </c>
      <c r="J40" s="195" t="s">
        <v>320</v>
      </c>
      <c r="K40" s="196" t="str">
        <f>IFERROR(CONCATENATE(INDEX('8- Politicas de admiistracion '!$B$16:$F$53,MATCH('5-. Identificación de Riesgos'!J40,'8- Politicas de admiistracion '!$C$16:$C$54,0),1)," - ",L40),"")</f>
        <v>Mayor - 4</v>
      </c>
      <c r="L40" s="209">
        <f>IFERROR(VLOOKUP(INDEX('8- Politicas de admiistracion '!$B$16:$F$53,MATCH('5-. Identificación de Riesgos'!J40,'8- Politicas de admiistracion '!$C$16:$C$54,0),1),'8- Politicas de admiistracion '!$B$16:$F$54,5,FALSE),"")</f>
        <v>4</v>
      </c>
      <c r="M40" s="431" t="str">
        <f>IFERROR(CONCATENATE(INDEX('8- Politicas de admiistracion '!$B$16:$F$53,MATCH(ROUND(AVERAGE(L40:L49),0),'8- Politicas de admiistracion '!$F$16:$F$53,0),1)," - ",ROUND(AVERAGE(L40:L49),0)),"")</f>
        <v>Mayor - 4</v>
      </c>
      <c r="N40" s="434" t="str">
        <f>IFERROR(CONCATENATE(VLOOKUP((LEFT(H40,LEN(H40)-4)&amp;LEFT(M40,LEN(M40)-4)),'9- Matriz de Calor '!$D$18:$E$42,2,0)," - ",RIGHT(H40,1)*RIGHT(M40,1)),"")</f>
        <v>Alto  - 4</v>
      </c>
      <c r="O40" s="441">
        <f>RIGHT(H40,1)*RIGHT(M40,1)</f>
        <v>4</v>
      </c>
      <c r="Q40" s="17"/>
      <c r="R40" s="440" t="s">
        <v>321</v>
      </c>
      <c r="S40" s="440"/>
      <c r="T40" s="440"/>
      <c r="U40" s="440"/>
      <c r="V40" s="440"/>
      <c r="W40" s="440"/>
    </row>
    <row r="41" spans="1:23" ht="45" hidden="1">
      <c r="A41" s="438"/>
      <c r="B41" s="426"/>
      <c r="C41" s="426"/>
      <c r="D41" s="37" t="s">
        <v>322</v>
      </c>
      <c r="E41" s="426"/>
      <c r="F41" s="426"/>
      <c r="G41" s="427"/>
      <c r="H41" s="429"/>
      <c r="I41" s="197"/>
      <c r="J41" s="198"/>
      <c r="K41" s="199" t="str">
        <f>IFERROR(CONCATENATE(INDEX('8- Politicas de admiistracion '!$B$16:$F$53,MATCH('5-. Identificación de Riesgos'!J41,'8- Politicas de admiistracion '!$C$16:$C$54,0),1)," - ",L41),"")</f>
        <v/>
      </c>
      <c r="L41" s="210" t="str">
        <f>IFERROR(VLOOKUP(INDEX('8- Politicas de admiistracion '!$B$16:$F$53,MATCH('5-. Identificación de Riesgos'!J41,'8- Politicas de admiistracion '!$C$16:$C$54,0),1),'8- Politicas de admiistracion '!$B$16:$F$54,5,FALSE),"")</f>
        <v/>
      </c>
      <c r="M41" s="432"/>
      <c r="N41" s="435"/>
      <c r="O41" s="442"/>
      <c r="Q41" s="227"/>
      <c r="R41" s="440"/>
      <c r="S41" s="440"/>
      <c r="T41" s="440"/>
      <c r="U41" s="440"/>
      <c r="V41" s="440"/>
      <c r="W41" s="440"/>
    </row>
    <row r="42" spans="1:23" ht="30" hidden="1">
      <c r="A42" s="438"/>
      <c r="B42" s="426"/>
      <c r="C42" s="426"/>
      <c r="D42" s="37" t="s">
        <v>323</v>
      </c>
      <c r="E42" s="426"/>
      <c r="F42" s="426"/>
      <c r="G42" s="427"/>
      <c r="H42" s="429"/>
      <c r="I42" s="197"/>
      <c r="J42" s="198"/>
      <c r="K42" s="199" t="str">
        <f>IFERROR(CONCATENATE(INDEX('8- Politicas de admiistracion '!$B$16:$F$53,MATCH('5-. Identificación de Riesgos'!J42,'8- Politicas de admiistracion '!$C$16:$C$54,0),1)," - ",L42),"")</f>
        <v/>
      </c>
      <c r="L42" s="211"/>
      <c r="M42" s="432"/>
      <c r="N42" s="435"/>
      <c r="O42" s="442"/>
      <c r="Q42" s="227"/>
      <c r="R42" s="440"/>
      <c r="S42" s="440"/>
      <c r="T42" s="440"/>
      <c r="U42" s="440"/>
      <c r="V42" s="440"/>
      <c r="W42" s="440"/>
    </row>
    <row r="43" spans="1:23" ht="30" hidden="1" customHeight="1">
      <c r="A43" s="438"/>
      <c r="B43" s="426"/>
      <c r="C43" s="426"/>
      <c r="D43" s="37" t="s">
        <v>324</v>
      </c>
      <c r="E43" s="426"/>
      <c r="F43" s="426"/>
      <c r="G43" s="427"/>
      <c r="H43" s="429"/>
      <c r="I43" s="197"/>
      <c r="J43" s="198"/>
      <c r="K43" s="199" t="str">
        <f>IFERROR(CONCATENATE(INDEX('8- Politicas de admiistracion '!$B$16:$F$53,MATCH('5-. Identificación de Riesgos'!J43,'8- Politicas de admiistracion '!$C$16:$C$54,0),1)," - ",L43),"")</f>
        <v/>
      </c>
      <c r="L43" s="210" t="str">
        <f>IFERROR(VLOOKUP(INDEX('8- Politicas de admiistracion '!$B$16:$F$53,MATCH('5-. Identificación de Riesgos'!J43,'8- Politicas de admiistracion '!$C$16:$C$54,0),1),'8- Politicas de admiistracion '!$B$16:$F$54,5,FALSE),"")</f>
        <v/>
      </c>
      <c r="M43" s="432"/>
      <c r="N43" s="435"/>
      <c r="O43" s="442"/>
      <c r="Q43" s="227"/>
      <c r="R43" s="440"/>
      <c r="S43" s="440"/>
      <c r="T43" s="440"/>
      <c r="U43" s="440"/>
      <c r="V43" s="440"/>
      <c r="W43" s="440"/>
    </row>
    <row r="44" spans="1:23" ht="30" hidden="1">
      <c r="A44" s="438"/>
      <c r="B44" s="426"/>
      <c r="C44" s="426"/>
      <c r="D44" s="37" t="s">
        <v>325</v>
      </c>
      <c r="E44" s="426"/>
      <c r="F44" s="426"/>
      <c r="G44" s="427"/>
      <c r="H44" s="429"/>
      <c r="I44" s="197"/>
      <c r="J44" s="198"/>
      <c r="K44" s="199" t="str">
        <f>IFERROR(CONCATENATE(INDEX('8- Politicas de admiistracion '!$B$16:$F$53,MATCH('5-. Identificación de Riesgos'!J44,'8- Politicas de admiistracion '!$C$16:$C$54,0),1)," - ",L44),"")</f>
        <v/>
      </c>
      <c r="L44" s="211"/>
      <c r="M44" s="432"/>
      <c r="N44" s="435"/>
      <c r="O44" s="442"/>
      <c r="Q44" s="227"/>
      <c r="R44" s="440"/>
      <c r="S44" s="440"/>
      <c r="T44" s="440"/>
      <c r="U44" s="440"/>
      <c r="V44" s="440"/>
      <c r="W44" s="440"/>
    </row>
    <row r="45" spans="1:23" ht="30" hidden="1" customHeight="1">
      <c r="A45" s="438"/>
      <c r="B45" s="426"/>
      <c r="C45" s="426"/>
      <c r="D45" s="204"/>
      <c r="E45" s="426"/>
      <c r="F45" s="426"/>
      <c r="G45" s="427"/>
      <c r="H45" s="429"/>
      <c r="I45" s="197"/>
      <c r="J45" s="198"/>
      <c r="K45" s="199" t="str">
        <f>IFERROR(CONCATENATE(INDEX('8- Politicas de admiistracion '!$B$16:$F$53,MATCH('5-. Identificación de Riesgos'!J45,'8- Politicas de admiistracion '!$C$16:$C$54,0),1)," - ",L45),"")</f>
        <v/>
      </c>
      <c r="L45" s="210" t="str">
        <f>IFERROR(VLOOKUP(INDEX('8- Politicas de admiistracion '!$B$16:$F$53,MATCH('5-. Identificación de Riesgos'!J45,'8- Politicas de admiistracion '!$C$16:$C$54,0),1),'8- Politicas de admiistracion '!$B$16:$F$54,5,FALSE),"")</f>
        <v/>
      </c>
      <c r="M45" s="432"/>
      <c r="N45" s="435"/>
      <c r="O45" s="442"/>
      <c r="Q45" s="227"/>
      <c r="R45" s="440"/>
      <c r="S45" s="440"/>
      <c r="T45" s="440"/>
      <c r="U45" s="440"/>
      <c r="V45" s="440"/>
      <c r="W45" s="440"/>
    </row>
    <row r="46" spans="1:23" ht="30" hidden="1" customHeight="1">
      <c r="A46" s="438"/>
      <c r="B46" s="426"/>
      <c r="C46" s="426"/>
      <c r="D46" s="204"/>
      <c r="E46" s="426"/>
      <c r="F46" s="426"/>
      <c r="G46" s="427"/>
      <c r="H46" s="429"/>
      <c r="I46" s="197"/>
      <c r="J46" s="198"/>
      <c r="K46" s="199" t="str">
        <f>IFERROR(CONCATENATE(INDEX('8- Politicas de admiistracion '!$B$16:$F$53,MATCH('5-. Identificación de Riesgos'!J46,'8- Politicas de admiistracion '!$C$16:$C$54,0),1)," - ",L46),"")</f>
        <v/>
      </c>
      <c r="L46" s="211"/>
      <c r="M46" s="432"/>
      <c r="N46" s="435"/>
      <c r="O46" s="442"/>
      <c r="Q46" s="227"/>
      <c r="R46" s="440"/>
      <c r="S46" s="440"/>
      <c r="T46" s="440"/>
      <c r="U46" s="440"/>
      <c r="V46" s="440"/>
      <c r="W46" s="440"/>
    </row>
    <row r="47" spans="1:23" ht="31.15" hidden="1" customHeight="1">
      <c r="A47" s="438"/>
      <c r="B47" s="426"/>
      <c r="C47" s="426"/>
      <c r="D47" s="205"/>
      <c r="E47" s="426"/>
      <c r="F47" s="426"/>
      <c r="G47" s="427"/>
      <c r="H47" s="429"/>
      <c r="I47" s="197"/>
      <c r="J47" s="198"/>
      <c r="K47" s="199" t="str">
        <f>IFERROR(CONCATENATE(INDEX('8- Politicas de admiistracion '!$B$16:$F$53,MATCH('5-. Identificación de Riesgos'!J47,'8- Politicas de admiistracion '!$C$16:$C$54,0),1)," - ",L47),"")</f>
        <v/>
      </c>
      <c r="L47" s="200"/>
      <c r="M47" s="432"/>
      <c r="N47" s="435"/>
      <c r="O47" s="442"/>
      <c r="Q47" s="227"/>
      <c r="R47" s="440"/>
      <c r="S47" s="440"/>
      <c r="T47" s="440"/>
      <c r="U47" s="440"/>
      <c r="V47" s="440"/>
      <c r="W47" s="440"/>
    </row>
    <row r="48" spans="1:23" ht="41.45" hidden="1" customHeight="1">
      <c r="A48" s="438"/>
      <c r="B48" s="426"/>
      <c r="C48" s="426"/>
      <c r="D48" s="205"/>
      <c r="E48" s="426"/>
      <c r="F48" s="426"/>
      <c r="G48" s="427"/>
      <c r="H48" s="429"/>
      <c r="I48" s="197"/>
      <c r="J48" s="198"/>
      <c r="K48" s="199" t="str">
        <f>IFERROR(CONCATENATE(INDEX('8- Politicas de admiistracion '!$B$16:$F$53,MATCH('5-. Identificación de Riesgos'!J48,'8- Politicas de admiistracion '!$C$16:$C$54,0),1)," - ",L48),"")</f>
        <v/>
      </c>
      <c r="L48" s="211"/>
      <c r="M48" s="432"/>
      <c r="N48" s="435"/>
      <c r="O48" s="442"/>
      <c r="Q48" s="227"/>
      <c r="R48" s="440"/>
      <c r="S48" s="440"/>
      <c r="T48" s="440"/>
      <c r="U48" s="440"/>
      <c r="V48" s="440"/>
      <c r="W48" s="440"/>
    </row>
    <row r="49" spans="1:23" ht="30" hidden="1" customHeight="1" thickBot="1">
      <c r="A49" s="439"/>
      <c r="B49" s="426"/>
      <c r="C49" s="426"/>
      <c r="D49" s="205"/>
      <c r="E49" s="426"/>
      <c r="F49" s="426"/>
      <c r="G49" s="427"/>
      <c r="H49" s="430"/>
      <c r="I49" s="201"/>
      <c r="J49" s="202"/>
      <c r="K49" s="203" t="str">
        <f>IFERROR(CONCATENATE(INDEX('8- Politicas de admiistracion '!$B$16:$F$53,MATCH('5-. Identificación de Riesgos'!J49,'8- Politicas de admiistracion '!$C$16:$C$54,0),1)," - ",L49),"")</f>
        <v/>
      </c>
      <c r="L49" s="212"/>
      <c r="M49" s="433"/>
      <c r="N49" s="436"/>
      <c r="O49" s="442"/>
      <c r="Q49" s="227"/>
      <c r="R49" s="440"/>
      <c r="S49" s="440"/>
      <c r="T49" s="440"/>
      <c r="U49" s="440"/>
      <c r="V49" s="440"/>
      <c r="W49" s="440"/>
    </row>
    <row r="50" spans="1:23" ht="42.75" hidden="1">
      <c r="A50" s="437">
        <v>5</v>
      </c>
      <c r="B50" s="426" t="s">
        <v>326</v>
      </c>
      <c r="C50" s="426" t="s">
        <v>327</v>
      </c>
      <c r="D50" s="235" t="s">
        <v>328</v>
      </c>
      <c r="E50" s="426">
        <v>22480</v>
      </c>
      <c r="F50" s="426">
        <v>0</v>
      </c>
      <c r="G50" s="427">
        <f t="shared" ref="G50" si="3">F50/E50</f>
        <v>0</v>
      </c>
      <c r="H50" s="42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4" t="s">
        <v>295</v>
      </c>
      <c r="J50" s="195" t="s">
        <v>320</v>
      </c>
      <c r="K50" s="196" t="str">
        <f>IFERROR(CONCATENATE(INDEX('8- Politicas de admiistracion '!$B$16:$F$53,MATCH('5-. Identificación de Riesgos'!J50,'8- Politicas de admiistracion '!$C$16:$C$54,0),1)," - ",L50),"")</f>
        <v>Mayor - 4</v>
      </c>
      <c r="L50" s="209">
        <f>IFERROR(VLOOKUP(INDEX('8- Politicas de admiistracion '!$B$16:$F$53,MATCH('5-. Identificación de Riesgos'!J50,'8- Politicas de admiistracion '!$C$16:$C$54,0),1),'8- Politicas de admiistracion '!$B$16:$F$54,5,FALSE),"")</f>
        <v>4</v>
      </c>
      <c r="M50" s="431" t="str">
        <f>IFERROR(CONCATENATE(INDEX('8- Politicas de admiistracion '!$B$16:$F$53,MATCH(ROUND(AVERAGE(L50:L59),0),'8- Politicas de admiistracion '!$F$16:$F$53,0),1)," - ",ROUND(AVERAGE(L50:L59),0)),"")</f>
        <v>Catastrófico - 5</v>
      </c>
      <c r="N50" s="434" t="str">
        <f>IFERROR(CONCATENATE(VLOOKUP((LEFT(H50,LEN(H50)-4)&amp;LEFT(M50,LEN(M50)-4)),'9- Matriz de Calor '!$D$18:$E$42,2,0)," - ",RIGHT(H50,1)*RIGHT(M50,1)),"")</f>
        <v>Extremo - 5</v>
      </c>
    </row>
    <row r="51" spans="1:23" ht="30" hidden="1">
      <c r="A51" s="438"/>
      <c r="B51" s="426"/>
      <c r="C51" s="426"/>
      <c r="D51" s="235" t="s">
        <v>329</v>
      </c>
      <c r="E51" s="426"/>
      <c r="F51" s="426"/>
      <c r="G51" s="427"/>
      <c r="H51" s="429"/>
      <c r="I51" s="197" t="s">
        <v>330</v>
      </c>
      <c r="J51" s="198" t="s">
        <v>331</v>
      </c>
      <c r="K51" s="199" t="str">
        <f>IFERROR(CONCATENATE(INDEX('8- Politicas de admiistracion '!$B$16:$F$53,MATCH('5-. Identificación de Riesgos'!J51,'8- Politicas de admiistracion '!$C$16:$C$54,0),1)," - ",L51),"")</f>
        <v>Catastrófico - 5</v>
      </c>
      <c r="L51" s="210">
        <f>IFERROR(VLOOKUP(INDEX('8- Politicas de admiistracion '!$B$16:$F$53,MATCH('5-. Identificación de Riesgos'!J51,'8- Politicas de admiistracion '!$C$16:$C$54,0),1),'8- Politicas de admiistracion '!$B$16:$F$54,5,FALSE),"")</f>
        <v>5</v>
      </c>
      <c r="M51" s="432"/>
      <c r="N51" s="435"/>
    </row>
    <row r="52" spans="1:23" ht="102" hidden="1" customHeight="1">
      <c r="A52" s="438"/>
      <c r="B52" s="426"/>
      <c r="C52" s="426"/>
      <c r="D52" s="37" t="s">
        <v>332</v>
      </c>
      <c r="E52" s="426"/>
      <c r="F52" s="426"/>
      <c r="G52" s="427"/>
      <c r="H52" s="429"/>
      <c r="I52" s="197" t="s">
        <v>305</v>
      </c>
      <c r="J52" s="198" t="s">
        <v>306</v>
      </c>
      <c r="K52" s="199" t="str">
        <f>IFERROR(CONCATENATE(INDEX('8- Politicas de admiistracion '!$B$16:$F$53,MATCH('5-. Identificación de Riesgos'!J52,'8- Politicas de admiistracion '!$C$16:$C$54,0),1)," - ",L52),"")</f>
        <v xml:space="preserve">Leve - </v>
      </c>
      <c r="L52" s="211"/>
      <c r="M52" s="432"/>
      <c r="N52" s="435"/>
    </row>
    <row r="53" spans="1:23" ht="28.5" hidden="1" customHeight="1">
      <c r="A53" s="438"/>
      <c r="B53" s="426"/>
      <c r="C53" s="426"/>
      <c r="D53" s="247" t="s">
        <v>333</v>
      </c>
      <c r="E53" s="426"/>
      <c r="F53" s="426"/>
      <c r="G53" s="427"/>
      <c r="H53" s="429"/>
      <c r="I53" s="197"/>
      <c r="J53" s="198"/>
      <c r="K53" s="199" t="str">
        <f>IFERROR(CONCATENATE(INDEX('8- Politicas de admiistracion '!$B$16:$F$53,MATCH('5-. Identificación de Riesgos'!J53,'8- Politicas de admiistracion '!$C$16:$C$54,0),1)," - ",L53),"")</f>
        <v/>
      </c>
      <c r="L53" s="210" t="str">
        <f>IFERROR(VLOOKUP(INDEX('8- Politicas de admiistracion '!$B$16:$F$53,MATCH('5-. Identificación de Riesgos'!J53,'8- Politicas de admiistracion '!$C$16:$C$54,0),1),'8- Politicas de admiistracion '!$B$16:$F$54,5,FALSE),"")</f>
        <v/>
      </c>
      <c r="M53" s="432"/>
      <c r="N53" s="435"/>
    </row>
    <row r="54" spans="1:23" hidden="1">
      <c r="A54" s="438"/>
      <c r="B54" s="426"/>
      <c r="C54" s="426"/>
      <c r="D54" s="205"/>
      <c r="E54" s="426"/>
      <c r="F54" s="426"/>
      <c r="G54" s="427"/>
      <c r="H54" s="429"/>
      <c r="I54" s="197"/>
      <c r="J54" s="198"/>
      <c r="K54" s="199" t="str">
        <f>IFERROR(CONCATENATE(INDEX('8- Politicas de admiistracion '!$B$16:$F$53,MATCH('5-. Identificación de Riesgos'!J54,'8- Politicas de admiistracion '!$C$16:$C$54,0),1)," - ",L54),"")</f>
        <v/>
      </c>
      <c r="L54" s="211"/>
      <c r="M54" s="432"/>
      <c r="N54" s="435"/>
    </row>
    <row r="55" spans="1:23" hidden="1">
      <c r="A55" s="438"/>
      <c r="B55" s="426"/>
      <c r="C55" s="426"/>
      <c r="D55" s="205"/>
      <c r="E55" s="426"/>
      <c r="F55" s="426"/>
      <c r="G55" s="427"/>
      <c r="H55" s="429"/>
      <c r="I55" s="197"/>
      <c r="J55" s="198"/>
      <c r="K55" s="199" t="str">
        <f>IFERROR(CONCATENATE(INDEX('8- Politicas de admiistracion '!$B$16:$F$53,MATCH('5-. Identificación de Riesgos'!J55,'8- Politicas de admiistracion '!$C$16:$C$54,0),1)," - ",L55),"")</f>
        <v/>
      </c>
      <c r="L55" s="210" t="str">
        <f>IFERROR(VLOOKUP(INDEX('8- Politicas de admiistracion '!$B$16:$F$53,MATCH('5-. Identificación de Riesgos'!J55,'8- Politicas de admiistracion '!$C$16:$C$54,0),1),'8- Politicas de admiistracion '!$B$16:$F$54,5,FALSE),"")</f>
        <v/>
      </c>
      <c r="M55" s="432"/>
      <c r="N55" s="435"/>
    </row>
    <row r="56" spans="1:23" hidden="1">
      <c r="A56" s="438"/>
      <c r="B56" s="426"/>
      <c r="C56" s="426"/>
      <c r="D56" s="205"/>
      <c r="E56" s="426"/>
      <c r="F56" s="426"/>
      <c r="G56" s="427"/>
      <c r="H56" s="429"/>
      <c r="I56" s="197"/>
      <c r="J56" s="198"/>
      <c r="K56" s="199" t="str">
        <f>IFERROR(CONCATENATE(INDEX('8- Politicas de admiistracion '!$B$16:$F$53,MATCH('5-. Identificación de Riesgos'!J56,'8- Politicas de admiistracion '!$C$16:$C$54,0),1)," - ",L56),"")</f>
        <v/>
      </c>
      <c r="L56" s="211"/>
      <c r="M56" s="432"/>
      <c r="N56" s="435"/>
    </row>
    <row r="57" spans="1:23" hidden="1">
      <c r="A57" s="438"/>
      <c r="B57" s="426"/>
      <c r="C57" s="426"/>
      <c r="D57" s="205"/>
      <c r="E57" s="426"/>
      <c r="F57" s="426"/>
      <c r="G57" s="427"/>
      <c r="H57" s="429"/>
      <c r="I57" s="197"/>
      <c r="J57" s="198"/>
      <c r="K57" s="199" t="str">
        <f>IFERROR(CONCATENATE(INDEX('8- Politicas de admiistracion '!$B$16:$F$53,MATCH('5-. Identificación de Riesgos'!J57,'8- Politicas de admiistracion '!$C$16:$C$54,0),1)," - ",L57),"")</f>
        <v/>
      </c>
      <c r="L57" s="200"/>
      <c r="M57" s="432"/>
      <c r="N57" s="435"/>
    </row>
    <row r="58" spans="1:23" hidden="1">
      <c r="A58" s="438"/>
      <c r="B58" s="426"/>
      <c r="C58" s="426"/>
      <c r="D58" s="205"/>
      <c r="E58" s="426"/>
      <c r="F58" s="426"/>
      <c r="G58" s="427"/>
      <c r="H58" s="429"/>
      <c r="I58" s="197"/>
      <c r="J58" s="198"/>
      <c r="K58" s="199" t="str">
        <f>IFERROR(CONCATENATE(INDEX('8- Politicas de admiistracion '!$B$16:$F$53,MATCH('5-. Identificación de Riesgos'!J58,'8- Politicas de admiistracion '!$C$16:$C$54,0),1)," - ",L58),"")</f>
        <v/>
      </c>
      <c r="L58" s="211"/>
      <c r="M58" s="432"/>
      <c r="N58" s="435"/>
    </row>
    <row r="59" spans="1:23" ht="15" hidden="1" thickBot="1">
      <c r="A59" s="439"/>
      <c r="B59" s="426"/>
      <c r="C59" s="426"/>
      <c r="D59" s="205"/>
      <c r="E59" s="426"/>
      <c r="F59" s="426"/>
      <c r="G59" s="427"/>
      <c r="H59" s="430"/>
      <c r="I59" s="201"/>
      <c r="J59" s="202"/>
      <c r="K59" s="203" t="str">
        <f>IFERROR(CONCATENATE(INDEX('8- Politicas de admiistracion '!$B$16:$F$53,MATCH('5-. Identificación de Riesgos'!J59,'8- Politicas de admiistracion '!$C$16:$C$54,0),1)," - ",L59),"")</f>
        <v/>
      </c>
      <c r="L59" s="212"/>
      <c r="M59" s="433"/>
      <c r="N59" s="436"/>
    </row>
    <row r="60" spans="1:23" ht="42.75" hidden="1">
      <c r="A60" s="437">
        <v>6</v>
      </c>
      <c r="B60" s="426" t="s">
        <v>334</v>
      </c>
      <c r="C60" s="426" t="s">
        <v>335</v>
      </c>
      <c r="D60" s="235" t="s">
        <v>328</v>
      </c>
      <c r="E60" s="426">
        <v>2</v>
      </c>
      <c r="F60" s="426">
        <v>0</v>
      </c>
      <c r="G60" s="427">
        <f t="shared" ref="G60" si="4">F60/E60</f>
        <v>0</v>
      </c>
      <c r="H60" s="42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4" t="s">
        <v>295</v>
      </c>
      <c r="J60" s="195" t="s">
        <v>311</v>
      </c>
      <c r="K60" s="196" t="str">
        <f>IFERROR(CONCATENATE(INDEX('8- Politicas de admiistracion '!$B$16:$F$53,MATCH('5-. Identificación de Riesgos'!J60,'8- Politicas de admiistracion '!$C$16:$C$54,0),1)," - ",L60),"")</f>
        <v>Leve - 1</v>
      </c>
      <c r="L60" s="209">
        <f>IFERROR(VLOOKUP(INDEX('8- Politicas de admiistracion '!$B$16:$F$53,MATCH('5-. Identificación de Riesgos'!J60,'8- Politicas de admiistracion '!$C$16:$C$54,0),1),'8- Politicas de admiistracion '!$B$16:$F$54,5,FALSE),"")</f>
        <v>1</v>
      </c>
      <c r="M60" s="431" t="str">
        <f>IFERROR(CONCATENATE(INDEX('8- Politicas de admiistracion '!$B$16:$F$53,MATCH(ROUND(AVERAGE(L60:L69),0),'8- Politicas de admiistracion '!$F$16:$F$53,0),1)," - ",ROUND(AVERAGE(L60:L69),0)),"")</f>
        <v>Menor - 2</v>
      </c>
      <c r="N60" s="434" t="str">
        <f>IFERROR(CONCATENATE(VLOOKUP((LEFT(H60,LEN(H60)-4)&amp;LEFT(M60,LEN(M60)-4)),'9- Matriz de Calor '!$D$18:$E$42,2,0)," - ",RIGHT(H60,1)*RIGHT(M60,1)),"")</f>
        <v>Bajo - 2</v>
      </c>
    </row>
    <row r="61" spans="1:23" ht="30" hidden="1">
      <c r="A61" s="438"/>
      <c r="B61" s="426"/>
      <c r="C61" s="426"/>
      <c r="D61" s="235" t="s">
        <v>329</v>
      </c>
      <c r="E61" s="426"/>
      <c r="F61" s="426"/>
      <c r="G61" s="427"/>
      <c r="H61" s="429"/>
      <c r="I61" s="197" t="s">
        <v>330</v>
      </c>
      <c r="J61" s="198" t="s">
        <v>336</v>
      </c>
      <c r="K61" s="199" t="str">
        <f>IFERROR(CONCATENATE(INDEX('8- Politicas de admiistracion '!$B$16:$F$53,MATCH('5-. Identificación de Riesgos'!J61,'8- Politicas de admiistracion '!$C$16:$C$54,0),1)," - ",L61),"")</f>
        <v>Menor - 2</v>
      </c>
      <c r="L61" s="210">
        <f>IFERROR(VLOOKUP(INDEX('8- Politicas de admiistracion '!$B$16:$F$53,MATCH('5-. Identificación de Riesgos'!J61,'8- Politicas de admiistracion '!$C$16:$C$54,0),1),'8- Politicas de admiistracion '!$B$16:$F$54,5,FALSE),"")</f>
        <v>2</v>
      </c>
      <c r="M61" s="432"/>
      <c r="N61" s="435"/>
    </row>
    <row r="62" spans="1:23" ht="45.75" hidden="1" customHeight="1">
      <c r="A62" s="438"/>
      <c r="B62" s="426"/>
      <c r="C62" s="426"/>
      <c r="D62" s="37" t="s">
        <v>337</v>
      </c>
      <c r="E62" s="426"/>
      <c r="F62" s="426"/>
      <c r="G62" s="427"/>
      <c r="H62" s="429"/>
      <c r="I62" s="197" t="s">
        <v>305</v>
      </c>
      <c r="J62" s="198" t="s">
        <v>306</v>
      </c>
      <c r="K62" s="199" t="str">
        <f>IFERROR(CONCATENATE(INDEX('8- Politicas de admiistracion '!$B$16:$F$53,MATCH('5-. Identificación de Riesgos'!J62,'8- Politicas de admiistracion '!$C$16:$C$54,0),1)," - ",L62),"")</f>
        <v xml:space="preserve">Leve - </v>
      </c>
      <c r="L62" s="211"/>
      <c r="M62" s="432"/>
      <c r="N62" s="435"/>
    </row>
    <row r="63" spans="1:23" hidden="1">
      <c r="A63" s="438"/>
      <c r="B63" s="426"/>
      <c r="C63" s="426"/>
      <c r="D63" s="205"/>
      <c r="E63" s="426"/>
      <c r="F63" s="426"/>
      <c r="G63" s="427"/>
      <c r="H63" s="429"/>
      <c r="I63" s="197"/>
      <c r="J63" s="198"/>
      <c r="K63" s="199" t="str">
        <f>IFERROR(CONCATENATE(INDEX('8- Politicas de admiistracion '!$B$16:$F$53,MATCH('5-. Identificación de Riesgos'!J63,'8- Politicas de admiistracion '!$C$16:$C$54,0),1)," - ",L63),"")</f>
        <v/>
      </c>
      <c r="L63" s="210" t="str">
        <f>IFERROR(VLOOKUP(INDEX('8- Politicas de admiistracion '!$B$16:$F$53,MATCH('5-. Identificación de Riesgos'!J63,'8- Politicas de admiistracion '!$C$16:$C$54,0),1),'8- Politicas de admiistracion '!$B$16:$F$54,5,FALSE),"")</f>
        <v/>
      </c>
      <c r="M63" s="432"/>
      <c r="N63" s="435"/>
    </row>
    <row r="64" spans="1:23" hidden="1">
      <c r="A64" s="438"/>
      <c r="B64" s="426"/>
      <c r="C64" s="426"/>
      <c r="D64" s="205"/>
      <c r="E64" s="426"/>
      <c r="F64" s="426"/>
      <c r="G64" s="427"/>
      <c r="H64" s="429"/>
      <c r="I64" s="197"/>
      <c r="J64" s="198"/>
      <c r="K64" s="199" t="str">
        <f>IFERROR(CONCATENATE(INDEX('8- Politicas de admiistracion '!$B$16:$F$53,MATCH('5-. Identificación de Riesgos'!J64,'8- Politicas de admiistracion '!$C$16:$C$54,0),1)," - ",L64),"")</f>
        <v/>
      </c>
      <c r="L64" s="211"/>
      <c r="M64" s="432"/>
      <c r="N64" s="435"/>
    </row>
    <row r="65" spans="1:14" hidden="1">
      <c r="A65" s="438"/>
      <c r="B65" s="426"/>
      <c r="C65" s="426"/>
      <c r="D65" s="205"/>
      <c r="E65" s="426"/>
      <c r="F65" s="426"/>
      <c r="G65" s="427"/>
      <c r="H65" s="429"/>
      <c r="I65" s="197"/>
      <c r="J65" s="198"/>
      <c r="K65" s="199" t="str">
        <f>IFERROR(CONCATENATE(INDEX('8- Politicas de admiistracion '!$B$16:$F$53,MATCH('5-. Identificación de Riesgos'!J65,'8- Politicas de admiistracion '!$C$16:$C$54,0),1)," - ",L65),"")</f>
        <v/>
      </c>
      <c r="L65" s="210" t="str">
        <f>IFERROR(VLOOKUP(INDEX('8- Politicas de admiistracion '!$B$16:$F$53,MATCH('5-. Identificación de Riesgos'!J65,'8- Politicas de admiistracion '!$C$16:$C$54,0),1),'8- Politicas de admiistracion '!$B$16:$F$54,5,FALSE),"")</f>
        <v/>
      </c>
      <c r="M65" s="432"/>
      <c r="N65" s="435"/>
    </row>
    <row r="66" spans="1:14" hidden="1">
      <c r="A66" s="438"/>
      <c r="B66" s="426"/>
      <c r="C66" s="426"/>
      <c r="D66" s="205"/>
      <c r="E66" s="426"/>
      <c r="F66" s="426"/>
      <c r="G66" s="427"/>
      <c r="H66" s="429"/>
      <c r="I66" s="197"/>
      <c r="J66" s="198"/>
      <c r="K66" s="199" t="str">
        <f>IFERROR(CONCATENATE(INDEX('8- Politicas de admiistracion '!$B$16:$F$53,MATCH('5-. Identificación de Riesgos'!J66,'8- Politicas de admiistracion '!$C$16:$C$54,0),1)," - ",L66),"")</f>
        <v/>
      </c>
      <c r="L66" s="211"/>
      <c r="M66" s="432"/>
      <c r="N66" s="435"/>
    </row>
    <row r="67" spans="1:14" hidden="1">
      <c r="A67" s="438"/>
      <c r="B67" s="426"/>
      <c r="C67" s="426"/>
      <c r="D67" s="205"/>
      <c r="E67" s="426"/>
      <c r="F67" s="426"/>
      <c r="G67" s="427"/>
      <c r="H67" s="429"/>
      <c r="I67" s="197"/>
      <c r="J67" s="198"/>
      <c r="K67" s="199" t="str">
        <f>IFERROR(CONCATENATE(INDEX('8- Politicas de admiistracion '!$B$16:$F$53,MATCH('5-. Identificación de Riesgos'!J67,'8- Politicas de admiistracion '!$C$16:$C$54,0),1)," - ",L67),"")</f>
        <v/>
      </c>
      <c r="L67" s="200"/>
      <c r="M67" s="432"/>
      <c r="N67" s="435"/>
    </row>
    <row r="68" spans="1:14" hidden="1">
      <c r="A68" s="438"/>
      <c r="B68" s="426"/>
      <c r="C68" s="426"/>
      <c r="D68" s="205"/>
      <c r="E68" s="426"/>
      <c r="F68" s="426"/>
      <c r="G68" s="427"/>
      <c r="H68" s="429"/>
      <c r="I68" s="197"/>
      <c r="J68" s="198"/>
      <c r="K68" s="199" t="str">
        <f>IFERROR(CONCATENATE(INDEX('8- Politicas de admiistracion '!$B$16:$F$53,MATCH('5-. Identificación de Riesgos'!J68,'8- Politicas de admiistracion '!$C$16:$C$54,0),1)," - ",L68),"")</f>
        <v/>
      </c>
      <c r="L68" s="211"/>
      <c r="M68" s="432"/>
      <c r="N68" s="435"/>
    </row>
    <row r="69" spans="1:14" ht="15" hidden="1" thickBot="1">
      <c r="A69" s="439"/>
      <c r="B69" s="426"/>
      <c r="C69" s="426"/>
      <c r="D69" s="205"/>
      <c r="E69" s="426"/>
      <c r="F69" s="426"/>
      <c r="G69" s="427"/>
      <c r="H69" s="430"/>
      <c r="I69" s="201"/>
      <c r="J69" s="202"/>
      <c r="K69" s="203" t="str">
        <f>IFERROR(CONCATENATE(INDEX('8- Politicas de admiistracion '!$B$16:$F$53,MATCH('5-. Identificación de Riesgos'!J69,'8- Politicas de admiistracion '!$C$16:$C$54,0),1)," - ",L69),"")</f>
        <v/>
      </c>
      <c r="L69" s="212"/>
      <c r="M69" s="433"/>
      <c r="N69" s="436"/>
    </row>
    <row r="70" spans="1:14" ht="42.75" hidden="1">
      <c r="A70" s="437">
        <v>7</v>
      </c>
      <c r="B70" s="426" t="s">
        <v>338</v>
      </c>
      <c r="C70" s="426" t="s">
        <v>339</v>
      </c>
      <c r="D70" s="235" t="s">
        <v>328</v>
      </c>
      <c r="E70" s="426">
        <v>5</v>
      </c>
      <c r="F70" s="426">
        <v>0</v>
      </c>
      <c r="G70" s="427">
        <f t="shared" ref="G70" si="5">F70/E70</f>
        <v>0</v>
      </c>
      <c r="H70" s="428"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94" t="s">
        <v>295</v>
      </c>
      <c r="J70" s="195" t="s">
        <v>311</v>
      </c>
      <c r="K70" s="196" t="str">
        <f>IFERROR(CONCATENATE(INDEX('8- Politicas de admiistracion '!$B$16:$F$53,MATCH('5-. Identificación de Riesgos'!J70,'8- Politicas de admiistracion '!$C$16:$C$54,0),1)," - ",L70),"")</f>
        <v>Leve - 1</v>
      </c>
      <c r="L70" s="209">
        <f>IFERROR(VLOOKUP(INDEX('8- Politicas de admiistracion '!$B$16:$F$53,MATCH('5-. Identificación de Riesgos'!J70,'8- Politicas de admiistracion '!$C$16:$C$54,0),1),'8- Politicas de admiistracion '!$B$16:$F$54,5,FALSE),"")</f>
        <v>1</v>
      </c>
      <c r="M70" s="431" t="str">
        <f>IFERROR(CONCATENATE(INDEX('8- Politicas de admiistracion '!$B$16:$F$53,MATCH(ROUND(AVERAGE(L70:L79),0),'8- Politicas de admiistracion '!$F$16:$F$53,0),1)," - ",ROUND(AVERAGE(L70:L79),0)),"")</f>
        <v>Menor - 2</v>
      </c>
      <c r="N70" s="434" t="str">
        <f>IFERROR(CONCATENATE(VLOOKUP((LEFT(H70,LEN(H70)-4)&amp;LEFT(M70,LEN(M70)-4)),'9- Matriz de Calor '!$D$18:$E$42,2,0)," - ",RIGHT(H70,1)*RIGHT(M70,1)),"")</f>
        <v>Bajo - 2</v>
      </c>
    </row>
    <row r="71" spans="1:14" ht="30" hidden="1">
      <c r="A71" s="438"/>
      <c r="B71" s="426"/>
      <c r="C71" s="426"/>
      <c r="D71" s="235" t="s">
        <v>329</v>
      </c>
      <c r="E71" s="426"/>
      <c r="F71" s="426"/>
      <c r="G71" s="427"/>
      <c r="H71" s="429"/>
      <c r="I71" s="197" t="s">
        <v>330</v>
      </c>
      <c r="J71" s="198" t="s">
        <v>340</v>
      </c>
      <c r="K71" s="199" t="str">
        <f>IFERROR(CONCATENATE(INDEX('8- Politicas de admiistracion '!$B$16:$F$53,MATCH('5-. Identificación de Riesgos'!J71,'8- Politicas de admiistracion '!$C$16:$C$54,0),1)," - ",L71),"")</f>
        <v>Moderado - 3</v>
      </c>
      <c r="L71" s="210">
        <f>IFERROR(VLOOKUP(INDEX('8- Politicas de admiistracion '!$B$16:$F$53,MATCH('5-. Identificación de Riesgos'!J71,'8- Politicas de admiistracion '!$C$16:$C$54,0),1),'8- Politicas de admiistracion '!$B$16:$F$54,5,FALSE),"")</f>
        <v>3</v>
      </c>
      <c r="M71" s="432"/>
      <c r="N71" s="435"/>
    </row>
    <row r="72" spans="1:14" ht="45.75" hidden="1" customHeight="1">
      <c r="A72" s="438"/>
      <c r="B72" s="426"/>
      <c r="C72" s="426"/>
      <c r="D72" s="37" t="s">
        <v>341</v>
      </c>
      <c r="E72" s="426"/>
      <c r="F72" s="426"/>
      <c r="G72" s="427"/>
      <c r="H72" s="429"/>
      <c r="I72" s="197" t="s">
        <v>305</v>
      </c>
      <c r="J72" s="198" t="s">
        <v>306</v>
      </c>
      <c r="K72" s="199" t="str">
        <f>IFERROR(CONCATENATE(INDEX('8- Politicas de admiistracion '!$B$16:$F$53,MATCH('5-. Identificación de Riesgos'!J72,'8- Politicas de admiistracion '!$C$16:$C$54,0),1)," - ",L72),"")</f>
        <v xml:space="preserve">Leve - </v>
      </c>
      <c r="L72" s="211"/>
      <c r="M72" s="432"/>
      <c r="N72" s="435"/>
    </row>
    <row r="73" spans="1:14" hidden="1">
      <c r="A73" s="438"/>
      <c r="B73" s="426"/>
      <c r="C73" s="426"/>
      <c r="D73" s="205"/>
      <c r="E73" s="426"/>
      <c r="F73" s="426"/>
      <c r="G73" s="427"/>
      <c r="H73" s="429"/>
      <c r="I73" s="197"/>
      <c r="J73" s="198"/>
      <c r="K73" s="199" t="str">
        <f>IFERROR(CONCATENATE(INDEX('8- Politicas de admiistracion '!$B$16:$F$53,MATCH('5-. Identificación de Riesgos'!J73,'8- Politicas de admiistracion '!$C$16:$C$54,0),1)," - ",L73),"")</f>
        <v/>
      </c>
      <c r="L73" s="210" t="str">
        <f>IFERROR(VLOOKUP(INDEX('8- Politicas de admiistracion '!$B$16:$F$53,MATCH('5-. Identificación de Riesgos'!J73,'8- Politicas de admiistracion '!$C$16:$C$54,0),1),'8- Politicas de admiistracion '!$B$16:$F$54,5,FALSE),"")</f>
        <v/>
      </c>
      <c r="M73" s="432"/>
      <c r="N73" s="435"/>
    </row>
    <row r="74" spans="1:14" hidden="1">
      <c r="A74" s="438"/>
      <c r="B74" s="426"/>
      <c r="C74" s="426"/>
      <c r="D74" s="205"/>
      <c r="E74" s="426"/>
      <c r="F74" s="426"/>
      <c r="G74" s="427"/>
      <c r="H74" s="429"/>
      <c r="I74" s="197"/>
      <c r="J74" s="198"/>
      <c r="K74" s="199" t="str">
        <f>IFERROR(CONCATENATE(INDEX('8- Politicas de admiistracion '!$B$16:$F$53,MATCH('5-. Identificación de Riesgos'!J74,'8- Politicas de admiistracion '!$C$16:$C$54,0),1)," - ",L74),"")</f>
        <v/>
      </c>
      <c r="L74" s="211"/>
      <c r="M74" s="432"/>
      <c r="N74" s="435"/>
    </row>
    <row r="75" spans="1:14" hidden="1">
      <c r="A75" s="438"/>
      <c r="B75" s="426"/>
      <c r="C75" s="426"/>
      <c r="D75" s="205"/>
      <c r="E75" s="426"/>
      <c r="F75" s="426"/>
      <c r="G75" s="427"/>
      <c r="H75" s="429"/>
      <c r="I75" s="197"/>
      <c r="J75" s="198"/>
      <c r="K75" s="199" t="str">
        <f>IFERROR(CONCATENATE(INDEX('8- Politicas de admiistracion '!$B$16:$F$53,MATCH('5-. Identificación de Riesgos'!J75,'8- Politicas de admiistracion '!$C$16:$C$54,0),1)," - ",L75),"")</f>
        <v/>
      </c>
      <c r="L75" s="210" t="str">
        <f>IFERROR(VLOOKUP(INDEX('8- Politicas de admiistracion '!$B$16:$F$53,MATCH('5-. Identificación de Riesgos'!J75,'8- Politicas de admiistracion '!$C$16:$C$54,0),1),'8- Politicas de admiistracion '!$B$16:$F$54,5,FALSE),"")</f>
        <v/>
      </c>
      <c r="M75" s="432"/>
      <c r="N75" s="435"/>
    </row>
    <row r="76" spans="1:14" hidden="1">
      <c r="A76" s="438"/>
      <c r="B76" s="426"/>
      <c r="C76" s="426"/>
      <c r="D76" s="205"/>
      <c r="E76" s="426"/>
      <c r="F76" s="426"/>
      <c r="G76" s="427"/>
      <c r="H76" s="429"/>
      <c r="I76" s="197"/>
      <c r="J76" s="198"/>
      <c r="K76" s="199" t="str">
        <f>IFERROR(CONCATENATE(INDEX('8- Politicas de admiistracion '!$B$16:$F$53,MATCH('5-. Identificación de Riesgos'!J76,'8- Politicas de admiistracion '!$C$16:$C$54,0),1)," - ",L76),"")</f>
        <v/>
      </c>
      <c r="L76" s="211"/>
      <c r="M76" s="432"/>
      <c r="N76" s="435"/>
    </row>
    <row r="77" spans="1:14" hidden="1">
      <c r="A77" s="438"/>
      <c r="B77" s="426"/>
      <c r="C77" s="426"/>
      <c r="D77" s="205"/>
      <c r="E77" s="426"/>
      <c r="F77" s="426"/>
      <c r="G77" s="427"/>
      <c r="H77" s="429"/>
      <c r="I77" s="197"/>
      <c r="J77" s="198"/>
      <c r="K77" s="199" t="str">
        <f>IFERROR(CONCATENATE(INDEX('8- Politicas de admiistracion '!$B$16:$F$53,MATCH('5-. Identificación de Riesgos'!J77,'8- Politicas de admiistracion '!$C$16:$C$54,0),1)," - ",L77),"")</f>
        <v/>
      </c>
      <c r="L77" s="200"/>
      <c r="M77" s="432"/>
      <c r="N77" s="435"/>
    </row>
    <row r="78" spans="1:14" hidden="1">
      <c r="A78" s="438"/>
      <c r="B78" s="426"/>
      <c r="C78" s="426"/>
      <c r="D78" s="205"/>
      <c r="E78" s="426"/>
      <c r="F78" s="426"/>
      <c r="G78" s="427"/>
      <c r="H78" s="429"/>
      <c r="I78" s="197"/>
      <c r="J78" s="198"/>
      <c r="K78" s="199" t="str">
        <f>IFERROR(CONCATENATE(INDEX('8- Politicas de admiistracion '!$B$16:$F$53,MATCH('5-. Identificación de Riesgos'!J78,'8- Politicas de admiistracion '!$C$16:$C$54,0),1)," - ",L78),"")</f>
        <v/>
      </c>
      <c r="L78" s="211"/>
      <c r="M78" s="432"/>
      <c r="N78" s="435"/>
    </row>
    <row r="79" spans="1:14" ht="15" hidden="1" thickBot="1">
      <c r="A79" s="439"/>
      <c r="B79" s="426"/>
      <c r="C79" s="426"/>
      <c r="D79" s="205"/>
      <c r="E79" s="426"/>
      <c r="F79" s="426"/>
      <c r="G79" s="427"/>
      <c r="H79" s="430"/>
      <c r="I79" s="201"/>
      <c r="J79" s="202"/>
      <c r="K79" s="203" t="str">
        <f>IFERROR(CONCATENATE(INDEX('8- Politicas de admiistracion '!$B$16:$F$53,MATCH('5-. Identificación de Riesgos'!J79,'8- Politicas de admiistracion '!$C$16:$C$54,0),1)," - ",L79),"")</f>
        <v/>
      </c>
      <c r="L79" s="212"/>
      <c r="M79" s="433"/>
      <c r="N79" s="436"/>
    </row>
  </sheetData>
  <mergeCells count="92">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G60:G69"/>
    <mergeCell ref="H60:H69"/>
    <mergeCell ref="M60:M69"/>
    <mergeCell ref="G40:G49"/>
    <mergeCell ref="H40:H49"/>
    <mergeCell ref="A30:A39"/>
    <mergeCell ref="B30:B39"/>
    <mergeCell ref="C30:C39"/>
    <mergeCell ref="E30:E39"/>
    <mergeCell ref="F30:F39"/>
  </mergeCells>
  <conditionalFormatting sqref="D10:D12">
    <cfRule type="containsText" dxfId="838" priority="199" operator="containsText" text="3- Moderado">
      <formula>NOT(ISERROR(SEARCH("3- Moderado",D10)))</formula>
    </cfRule>
    <cfRule type="containsText" dxfId="837" priority="204" operator="containsText" text="1- Bajo">
      <formula>NOT(ISERROR(SEARCH("1- Bajo",D10)))</formula>
    </cfRule>
    <cfRule type="containsText" dxfId="836" priority="203" operator="containsText" text="4- Bajo">
      <formula>NOT(ISERROR(SEARCH("4- Bajo",D10)))</formula>
    </cfRule>
    <cfRule type="containsText" dxfId="835" priority="202" operator="containsText" text="3- Bajo">
      <formula>NOT(ISERROR(SEARCH("3- Bajo",D10)))</formula>
    </cfRule>
    <cfRule type="containsText" dxfId="834" priority="201" operator="containsText" text="4- Moderado">
      <formula>NOT(ISERROR(SEARCH("4- Moderado",D10)))</formula>
    </cfRule>
    <cfRule type="containsText" dxfId="833" priority="200" operator="containsText" text="6- Moderado">
      <formula>NOT(ISERROR(SEARCH("6- Moderado",D10)))</formula>
    </cfRule>
  </conditionalFormatting>
  <conditionalFormatting sqref="D20">
    <cfRule type="containsText" dxfId="832" priority="1" operator="containsText" text="3- Moderado">
      <formula>NOT(ISERROR(SEARCH("3- Moderado",D20)))</formula>
    </cfRule>
    <cfRule type="containsText" dxfId="831" priority="2" operator="containsText" text="6- Moderado">
      <formula>NOT(ISERROR(SEARCH("6- Moderado",D20)))</formula>
    </cfRule>
    <cfRule type="containsText" dxfId="830" priority="3" operator="containsText" text="4- Moderado">
      <formula>NOT(ISERROR(SEARCH("4- Moderado",D20)))</formula>
    </cfRule>
    <cfRule type="containsText" dxfId="829" priority="4" operator="containsText" text="3- Bajo">
      <formula>NOT(ISERROR(SEARCH("3- Bajo",D20)))</formula>
    </cfRule>
    <cfRule type="containsText" dxfId="828" priority="5" operator="containsText" text="4- Bajo">
      <formula>NOT(ISERROR(SEARCH("4- Bajo",D20)))</formula>
    </cfRule>
    <cfRule type="containsText" dxfId="827" priority="6" operator="containsText" text="1- Bajo">
      <formula>NOT(ISERROR(SEARCH("1- Bajo",D20)))</formula>
    </cfRule>
  </conditionalFormatting>
  <conditionalFormatting sqref="D24">
    <cfRule type="containsText" dxfId="826" priority="155" operator="containsText" text="4- Bajo">
      <formula>NOT(ISERROR(SEARCH("4- Bajo",D24)))</formula>
    </cfRule>
    <cfRule type="containsText" dxfId="825" priority="156" operator="containsText" text="1- Bajo">
      <formula>NOT(ISERROR(SEARCH("1- Bajo",D24)))</formula>
    </cfRule>
    <cfRule type="containsText" dxfId="824" priority="151" operator="containsText" text="3- Moderado">
      <formula>NOT(ISERROR(SEARCH("3- Moderado",D24)))</formula>
    </cfRule>
    <cfRule type="containsText" dxfId="823" priority="152" operator="containsText" text="6- Moderado">
      <formula>NOT(ISERROR(SEARCH("6- Moderado",D24)))</formula>
    </cfRule>
    <cfRule type="containsText" dxfId="822" priority="153" operator="containsText" text="4- Moderado">
      <formula>NOT(ISERROR(SEARCH("4- Moderado",D24)))</formula>
    </cfRule>
    <cfRule type="containsText" dxfId="821" priority="154" operator="containsText" text="3- Bajo">
      <formula>NOT(ISERROR(SEARCH("3- Bajo",D24)))</formula>
    </cfRule>
  </conditionalFormatting>
  <conditionalFormatting sqref="H10">
    <cfRule type="containsText" dxfId="820" priority="882" operator="containsText" text="Muy Baja">
      <formula>NOT(ISERROR(SEARCH("Muy Baja",H10)))</formula>
    </cfRule>
    <cfRule type="containsText" dxfId="819" priority="881" operator="containsText" text="Muy Baja">
      <formula>NOT(ISERROR(SEARCH("Muy Baja",H10)))</formula>
    </cfRule>
    <cfRule type="containsText" dxfId="818" priority="880" operator="containsText" text="Muy Baja">
      <formula>NOT(ISERROR(SEARCH("Muy Baja",H10)))</formula>
    </cfRule>
    <cfRule type="containsText" dxfId="817" priority="879" operator="containsText" text="Baja">
      <formula>NOT(ISERROR(SEARCH("Baja",H10)))</formula>
    </cfRule>
    <cfRule type="containsText" dxfId="816" priority="878" operator="containsText" text="Muy Baja">
      <formula>NOT(ISERROR(SEARCH("Muy Baja",H10)))</formula>
    </cfRule>
    <cfRule type="containsText" dxfId="815" priority="877" operator="containsText" text="Media">
      <formula>NOT(ISERROR(SEARCH("Media",H10)))</formula>
    </cfRule>
    <cfRule type="containsText" dxfId="814" priority="876" operator="containsText" text="Media">
      <formula>NOT(ISERROR(SEARCH("Media",H10)))</formula>
    </cfRule>
    <cfRule type="containsText" dxfId="813" priority="875" operator="containsText" text="Media">
      <formula>NOT(ISERROR(SEARCH("Media",H10)))</formula>
    </cfRule>
    <cfRule type="containsText" dxfId="812" priority="883" operator="containsText" text="Muy Baja'Tabla probabilidad'!">
      <formula>NOT(ISERROR(SEARCH("Muy Baja'Tabla probabilidad'!",H10)))</formula>
    </cfRule>
    <cfRule type="cellIs" dxfId="811" priority="892" operator="between">
      <formula>0</formula>
      <formula>2</formula>
    </cfRule>
    <cfRule type="containsText" dxfId="810" priority="884" operator="containsText" text="Muy bajo">
      <formula>NOT(ISERROR(SEARCH("Muy bajo",H10)))</formula>
    </cfRule>
    <cfRule type="containsText" dxfId="809" priority="885" operator="containsText" text="Alta">
      <formula>NOT(ISERROR(SEARCH("Alta",H10)))</formula>
    </cfRule>
    <cfRule type="containsText" dxfId="808" priority="886" operator="containsText" text="Media">
      <formula>NOT(ISERROR(SEARCH("Media",H10)))</formula>
    </cfRule>
    <cfRule type="containsText" dxfId="807" priority="872" operator="containsText" text="Muy Alta">
      <formula>NOT(ISERROR(SEARCH("Muy Alta",H10)))</formula>
    </cfRule>
    <cfRule type="containsText" dxfId="806" priority="874" operator="containsText" text="Alta">
      <formula>NOT(ISERROR(SEARCH("Alta",H10)))</formula>
    </cfRule>
    <cfRule type="cellIs" dxfId="805" priority="891" operator="between">
      <formula>1</formula>
      <formula>2</formula>
    </cfRule>
    <cfRule type="containsText" dxfId="804" priority="871" operator="containsText" text="Baja">
      <formula>NOT(ISERROR(SEARCH("Baja",H10)))</formula>
    </cfRule>
    <cfRule type="containsText" dxfId="803" priority="870" operator="containsText" text="Muy Baja">
      <formula>NOT(ISERROR(SEARCH("Muy Baja",H10)))</formula>
    </cfRule>
    <cfRule type="containsText" dxfId="802" priority="888" operator="containsText" text="Muy baja">
      <formula>NOT(ISERROR(SEARCH("Muy baja",H10)))</formula>
    </cfRule>
    <cfRule type="containsText" dxfId="801" priority="887" operator="containsText" text="Baja">
      <formula>NOT(ISERROR(SEARCH("Baja",H10)))</formula>
    </cfRule>
  </conditionalFormatting>
  <conditionalFormatting sqref="H20">
    <cfRule type="containsText" dxfId="800" priority="281" operator="containsText" text="Muy baja">
      <formula>NOT(ISERROR(SEARCH("Muy baja",H20)))</formula>
    </cfRule>
    <cfRule type="containsText" dxfId="799" priority="280" operator="containsText" text="Baja">
      <formula>NOT(ISERROR(SEARCH("Baja",H20)))</formula>
    </cfRule>
    <cfRule type="containsText" dxfId="798" priority="279" operator="containsText" text="Media">
      <formula>NOT(ISERROR(SEARCH("Media",H20)))</formula>
    </cfRule>
    <cfRule type="containsText" dxfId="797" priority="278" operator="containsText" text="Alta">
      <formula>NOT(ISERROR(SEARCH("Alta",H20)))</formula>
    </cfRule>
    <cfRule type="containsText" dxfId="796" priority="277" operator="containsText" text="Muy bajo">
      <formula>NOT(ISERROR(SEARCH("Muy bajo",H20)))</formula>
    </cfRule>
    <cfRule type="containsText" dxfId="795" priority="276" operator="containsText" text="Muy Baja'Tabla probabilidad'!">
      <formula>NOT(ISERROR(SEARCH("Muy Baja'Tabla probabilidad'!",H20)))</formula>
    </cfRule>
    <cfRule type="containsText" dxfId="794" priority="275" operator="containsText" text="Muy Baja">
      <formula>NOT(ISERROR(SEARCH("Muy Baja",H20)))</formula>
    </cfRule>
    <cfRule type="containsText" dxfId="793" priority="274" operator="containsText" text="Muy Baja">
      <formula>NOT(ISERROR(SEARCH("Muy Baja",H20)))</formula>
    </cfRule>
    <cfRule type="containsText" dxfId="792" priority="273" operator="containsText" text="Muy Baja">
      <formula>NOT(ISERROR(SEARCH("Muy Baja",H20)))</formula>
    </cfRule>
    <cfRule type="containsText" dxfId="791" priority="272" operator="containsText" text="Baja">
      <formula>NOT(ISERROR(SEARCH("Baja",H20)))</formula>
    </cfRule>
    <cfRule type="containsText" dxfId="790" priority="271" operator="containsText" text="Muy Baja">
      <formula>NOT(ISERROR(SEARCH("Muy Baja",H20)))</formula>
    </cfRule>
    <cfRule type="containsText" dxfId="789" priority="270" operator="containsText" text="Media">
      <formula>NOT(ISERROR(SEARCH("Media",H20)))</formula>
    </cfRule>
    <cfRule type="containsText" dxfId="788" priority="269" operator="containsText" text="Media">
      <formula>NOT(ISERROR(SEARCH("Media",H20)))</formula>
    </cfRule>
    <cfRule type="containsText" dxfId="787" priority="268" operator="containsText" text="Media">
      <formula>NOT(ISERROR(SEARCH("Media",H20)))</formula>
    </cfRule>
    <cfRule type="containsText" dxfId="786" priority="265" operator="containsText" text="Muy Alta">
      <formula>NOT(ISERROR(SEARCH("Muy Alta",H20)))</formula>
    </cfRule>
    <cfRule type="containsText" dxfId="785" priority="264" operator="containsText" text="Baja">
      <formula>NOT(ISERROR(SEARCH("Baja",H20)))</formula>
    </cfRule>
    <cfRule type="containsText" dxfId="784" priority="263" operator="containsText" text="Muy Baja">
      <formula>NOT(ISERROR(SEARCH("Muy Baja",H20)))</formula>
    </cfRule>
    <cfRule type="cellIs" dxfId="783" priority="285" operator="between">
      <formula>0</formula>
      <formula>2</formula>
    </cfRule>
    <cfRule type="cellIs" dxfId="782" priority="284" operator="between">
      <formula>1</formula>
      <formula>2</formula>
    </cfRule>
    <cfRule type="containsText" dxfId="781" priority="267" operator="containsText" text="Alta">
      <formula>NOT(ISERROR(SEARCH("Alta",H20)))</formula>
    </cfRule>
  </conditionalFormatting>
  <conditionalFormatting sqref="H30">
    <cfRule type="containsText" dxfId="780" priority="17" operator="containsText" text="Muy Baja">
      <formula>NOT(ISERROR(SEARCH("Muy Baja",H30)))</formula>
    </cfRule>
    <cfRule type="containsText" dxfId="779" priority="18" operator="containsText" text="Baja">
      <formula>NOT(ISERROR(SEARCH("Baja",H30)))</formula>
    </cfRule>
    <cfRule type="containsText" dxfId="778" priority="19" operator="containsText" text="Muy Alta">
      <formula>NOT(ISERROR(SEARCH("Muy Alta",H30)))</formula>
    </cfRule>
    <cfRule type="containsText" dxfId="777" priority="20" operator="containsText" text="Alta">
      <formula>NOT(ISERROR(SEARCH("Alta",H30)))</formula>
    </cfRule>
    <cfRule type="containsText" dxfId="776" priority="21" operator="containsText" text="Media">
      <formula>NOT(ISERROR(SEARCH("Media",H30)))</formula>
    </cfRule>
    <cfRule type="containsText" dxfId="775" priority="22" operator="containsText" text="Media">
      <formula>NOT(ISERROR(SEARCH("Media",H30)))</formula>
    </cfRule>
    <cfRule type="containsText" dxfId="774" priority="23" operator="containsText" text="Media">
      <formula>NOT(ISERROR(SEARCH("Media",H30)))</formula>
    </cfRule>
    <cfRule type="containsText" dxfId="773" priority="24" operator="containsText" text="Muy Baja">
      <formula>NOT(ISERROR(SEARCH("Muy Baja",H30)))</formula>
    </cfRule>
    <cfRule type="containsText" dxfId="772" priority="25" operator="containsText" text="Baja">
      <formula>NOT(ISERROR(SEARCH("Baja",H30)))</formula>
    </cfRule>
    <cfRule type="containsText" dxfId="771" priority="26" operator="containsText" text="Muy Baja">
      <formula>NOT(ISERROR(SEARCH("Muy Baja",H30)))</formula>
    </cfRule>
    <cfRule type="containsText" dxfId="770" priority="27" operator="containsText" text="Muy Baja">
      <formula>NOT(ISERROR(SEARCH("Muy Baja",H30)))</formula>
    </cfRule>
    <cfRule type="containsText" dxfId="769" priority="28" operator="containsText" text="Muy Baja">
      <formula>NOT(ISERROR(SEARCH("Muy Baja",H30)))</formula>
    </cfRule>
    <cfRule type="containsText" dxfId="768" priority="29" operator="containsText" text="Muy Baja'Tabla probabilidad'!">
      <formula>NOT(ISERROR(SEARCH("Muy Baja'Tabla probabilidad'!",H30)))</formula>
    </cfRule>
    <cfRule type="containsText" dxfId="767" priority="30" operator="containsText" text="Muy bajo">
      <formula>NOT(ISERROR(SEARCH("Muy bajo",H30)))</formula>
    </cfRule>
    <cfRule type="containsText" dxfId="766" priority="31" operator="containsText" text="Alta">
      <formula>NOT(ISERROR(SEARCH("Alta",H30)))</formula>
    </cfRule>
    <cfRule type="containsText" dxfId="765" priority="32" operator="containsText" text="Media">
      <formula>NOT(ISERROR(SEARCH("Media",H30)))</formula>
    </cfRule>
    <cfRule type="containsText" dxfId="764" priority="33" operator="containsText" text="Baja">
      <formula>NOT(ISERROR(SEARCH("Baja",H30)))</formula>
    </cfRule>
    <cfRule type="containsText" dxfId="763" priority="34" operator="containsText" text="Muy baja">
      <formula>NOT(ISERROR(SEARCH("Muy baja",H30)))</formula>
    </cfRule>
    <cfRule type="cellIs" dxfId="762" priority="36" operator="between">
      <formula>0</formula>
      <formula>2</formula>
    </cfRule>
    <cfRule type="cellIs" dxfId="761" priority="35" operator="between">
      <formula>1</formula>
      <formula>2</formula>
    </cfRule>
  </conditionalFormatting>
  <conditionalFormatting sqref="H40">
    <cfRule type="containsText" dxfId="760" priority="411" operator="containsText" text="Muy Baja">
      <formula>NOT(ISERROR(SEARCH("Muy Baja",H40)))</formula>
    </cfRule>
    <cfRule type="containsText" dxfId="759" priority="399" operator="containsText" text="Muy Baja">
      <formula>NOT(ISERROR(SEARCH("Muy Baja",H40)))</formula>
    </cfRule>
    <cfRule type="containsText" dxfId="758" priority="400" operator="containsText" text="Baja">
      <formula>NOT(ISERROR(SEARCH("Baja",H40)))</formula>
    </cfRule>
    <cfRule type="containsText" dxfId="757" priority="405" operator="containsText" text="Media">
      <formula>NOT(ISERROR(SEARCH("Media",H40)))</formula>
    </cfRule>
    <cfRule type="containsText" dxfId="756" priority="406" operator="containsText" text="Media">
      <formula>NOT(ISERROR(SEARCH("Media",H40)))</formula>
    </cfRule>
    <cfRule type="containsText" dxfId="755" priority="407" operator="containsText" text="Muy Baja">
      <formula>NOT(ISERROR(SEARCH("Muy Baja",H40)))</formula>
    </cfRule>
    <cfRule type="containsText" dxfId="754" priority="408" operator="containsText" text="Baja">
      <formula>NOT(ISERROR(SEARCH("Baja",H40)))</formula>
    </cfRule>
    <cfRule type="containsText" dxfId="753" priority="416" operator="containsText" text="Baja">
      <formula>NOT(ISERROR(SEARCH("Baja",H40)))</formula>
    </cfRule>
    <cfRule type="containsText" dxfId="752" priority="409" operator="containsText" text="Muy Baja">
      <formula>NOT(ISERROR(SEARCH("Muy Baja",H40)))</formula>
    </cfRule>
    <cfRule type="containsText" dxfId="751" priority="410" operator="containsText" text="Muy Baja">
      <formula>NOT(ISERROR(SEARCH("Muy Baja",H40)))</formula>
    </cfRule>
    <cfRule type="containsText" dxfId="750" priority="412" operator="containsText" text="Muy Baja'Tabla probabilidad'!">
      <formula>NOT(ISERROR(SEARCH("Muy Baja'Tabla probabilidad'!",H40)))</formula>
    </cfRule>
    <cfRule type="containsText" dxfId="749" priority="413" operator="containsText" text="Muy bajo">
      <formula>NOT(ISERROR(SEARCH("Muy bajo",H40)))</formula>
    </cfRule>
    <cfRule type="containsText" dxfId="748" priority="414" operator="containsText" text="Alta">
      <formula>NOT(ISERROR(SEARCH("Alta",H40)))</formula>
    </cfRule>
    <cfRule type="containsText" dxfId="747" priority="415" operator="containsText" text="Media">
      <formula>NOT(ISERROR(SEARCH("Media",H40)))</formula>
    </cfRule>
    <cfRule type="containsText" dxfId="746" priority="417" operator="containsText" text="Muy baja">
      <formula>NOT(ISERROR(SEARCH("Muy baja",H40)))</formula>
    </cfRule>
    <cfRule type="cellIs" dxfId="745" priority="418" operator="between">
      <formula>1</formula>
      <formula>2</formula>
    </cfRule>
    <cfRule type="cellIs" dxfId="744" priority="419" operator="between">
      <formula>0</formula>
      <formula>2</formula>
    </cfRule>
    <cfRule type="containsText" dxfId="743" priority="403" operator="containsText" text="Alta">
      <formula>NOT(ISERROR(SEARCH("Alta",H40)))</formula>
    </cfRule>
    <cfRule type="containsText" dxfId="742" priority="404" operator="containsText" text="Media">
      <formula>NOT(ISERROR(SEARCH("Media",H40)))</formula>
    </cfRule>
    <cfRule type="containsText" dxfId="741" priority="401" operator="containsText" text="Muy Alta">
      <formula>NOT(ISERROR(SEARCH("Muy Alta",H40)))</formula>
    </cfRule>
  </conditionalFormatting>
  <conditionalFormatting sqref="H50">
    <cfRule type="containsText" dxfId="740" priority="126" operator="containsText" text="Baja">
      <formula>NOT(ISERROR(SEARCH("Baja",H50)))</formula>
    </cfRule>
    <cfRule type="containsText" dxfId="739" priority="127" operator="containsText" text="Muy Alta">
      <formula>NOT(ISERROR(SEARCH("Muy Alta",H50)))</formula>
    </cfRule>
    <cfRule type="containsText" dxfId="738" priority="128" operator="containsText" text="Alta">
      <formula>NOT(ISERROR(SEARCH("Alta",H50)))</formula>
    </cfRule>
    <cfRule type="containsText" dxfId="737" priority="129" operator="containsText" text="Media">
      <formula>NOT(ISERROR(SEARCH("Media",H50)))</formula>
    </cfRule>
    <cfRule type="containsText" dxfId="736" priority="141" operator="containsText" text="Baja">
      <formula>NOT(ISERROR(SEARCH("Baja",H50)))</formula>
    </cfRule>
    <cfRule type="cellIs" dxfId="735" priority="144" operator="between">
      <formula>0</formula>
      <formula>2</formula>
    </cfRule>
    <cfRule type="cellIs" dxfId="734" priority="143" operator="between">
      <formula>1</formula>
      <formula>2</formula>
    </cfRule>
    <cfRule type="containsText" dxfId="733" priority="142" operator="containsText" text="Muy baja">
      <formula>NOT(ISERROR(SEARCH("Muy baja",H50)))</formula>
    </cfRule>
    <cfRule type="containsText" dxfId="732" priority="140" operator="containsText" text="Media">
      <formula>NOT(ISERROR(SEARCH("Media",H50)))</formula>
    </cfRule>
    <cfRule type="containsText" dxfId="731" priority="139" operator="containsText" text="Alta">
      <formula>NOT(ISERROR(SEARCH("Alta",H50)))</formula>
    </cfRule>
    <cfRule type="containsText" dxfId="730" priority="138" operator="containsText" text="Muy bajo">
      <formula>NOT(ISERROR(SEARCH("Muy bajo",H50)))</formula>
    </cfRule>
    <cfRule type="containsText" dxfId="729" priority="137" operator="containsText" text="Muy Baja'Tabla probabilidad'!">
      <formula>NOT(ISERROR(SEARCH("Muy Baja'Tabla probabilidad'!",H50)))</formula>
    </cfRule>
    <cfRule type="containsText" dxfId="728" priority="131" operator="containsText" text="Media">
      <formula>NOT(ISERROR(SEARCH("Media",H50)))</formula>
    </cfRule>
    <cfRule type="containsText" dxfId="727" priority="136" operator="containsText" text="Muy Baja">
      <formula>NOT(ISERROR(SEARCH("Muy Baja",H50)))</formula>
    </cfRule>
    <cfRule type="containsText" dxfId="726" priority="135" operator="containsText" text="Muy Baja">
      <formula>NOT(ISERROR(SEARCH("Muy Baja",H50)))</formula>
    </cfRule>
    <cfRule type="containsText" dxfId="725" priority="134" operator="containsText" text="Muy Baja">
      <formula>NOT(ISERROR(SEARCH("Muy Baja",H50)))</formula>
    </cfRule>
    <cfRule type="containsText" dxfId="724" priority="132" operator="containsText" text="Muy Baja">
      <formula>NOT(ISERROR(SEARCH("Muy Baja",H50)))</formula>
    </cfRule>
    <cfRule type="containsText" dxfId="723" priority="133" operator="containsText" text="Baja">
      <formula>NOT(ISERROR(SEARCH("Baja",H50)))</formula>
    </cfRule>
    <cfRule type="containsText" dxfId="722" priority="125" operator="containsText" text="Muy Baja">
      <formula>NOT(ISERROR(SEARCH("Muy Baja",H50)))</formula>
    </cfRule>
    <cfRule type="containsText" dxfId="721" priority="130" operator="containsText" text="Media">
      <formula>NOT(ISERROR(SEARCH("Media",H50)))</formula>
    </cfRule>
  </conditionalFormatting>
  <conditionalFormatting sqref="H60">
    <cfRule type="containsText" dxfId="720" priority="99" operator="containsText" text="Muy Baja">
      <formula>NOT(ISERROR(SEARCH("Muy Baja",H60)))</formula>
    </cfRule>
    <cfRule type="containsText" dxfId="719" priority="101" operator="containsText" text="Muy Baja'Tabla probabilidad'!">
      <formula>NOT(ISERROR(SEARCH("Muy Baja'Tabla probabilidad'!",H60)))</formula>
    </cfRule>
    <cfRule type="containsText" dxfId="718" priority="102" operator="containsText" text="Muy bajo">
      <formula>NOT(ISERROR(SEARCH("Muy bajo",H60)))</formula>
    </cfRule>
    <cfRule type="containsText" dxfId="717" priority="103" operator="containsText" text="Alta">
      <formula>NOT(ISERROR(SEARCH("Alta",H60)))</formula>
    </cfRule>
    <cfRule type="containsText" dxfId="716" priority="104" operator="containsText" text="Media">
      <formula>NOT(ISERROR(SEARCH("Media",H60)))</formula>
    </cfRule>
    <cfRule type="containsText" dxfId="715" priority="105" operator="containsText" text="Baja">
      <formula>NOT(ISERROR(SEARCH("Baja",H60)))</formula>
    </cfRule>
    <cfRule type="containsText" dxfId="714" priority="106" operator="containsText" text="Muy baja">
      <formula>NOT(ISERROR(SEARCH("Muy baja",H60)))</formula>
    </cfRule>
    <cfRule type="cellIs" dxfId="713" priority="107" operator="between">
      <formula>1</formula>
      <formula>2</formula>
    </cfRule>
    <cfRule type="cellIs" dxfId="712" priority="108" operator="between">
      <formula>0</formula>
      <formula>2</formula>
    </cfRule>
    <cfRule type="containsText" dxfId="711" priority="100" operator="containsText" text="Muy Baja">
      <formula>NOT(ISERROR(SEARCH("Muy Baja",H60)))</formula>
    </cfRule>
    <cfRule type="containsText" dxfId="710" priority="89" operator="containsText" text="Muy Baja">
      <formula>NOT(ISERROR(SEARCH("Muy Baja",H60)))</formula>
    </cfRule>
    <cfRule type="containsText" dxfId="709" priority="90" operator="containsText" text="Baja">
      <formula>NOT(ISERROR(SEARCH("Baja",H60)))</formula>
    </cfRule>
    <cfRule type="containsText" dxfId="708" priority="91" operator="containsText" text="Muy Alta">
      <formula>NOT(ISERROR(SEARCH("Muy Alta",H60)))</formula>
    </cfRule>
    <cfRule type="containsText" dxfId="707" priority="92" operator="containsText" text="Alta">
      <formula>NOT(ISERROR(SEARCH("Alta",H60)))</formula>
    </cfRule>
    <cfRule type="containsText" dxfId="706" priority="93" operator="containsText" text="Media">
      <formula>NOT(ISERROR(SEARCH("Media",H60)))</formula>
    </cfRule>
    <cfRule type="containsText" dxfId="705" priority="94" operator="containsText" text="Media">
      <formula>NOT(ISERROR(SEARCH("Media",H60)))</formula>
    </cfRule>
    <cfRule type="containsText" dxfId="704" priority="95" operator="containsText" text="Media">
      <formula>NOT(ISERROR(SEARCH("Media",H60)))</formula>
    </cfRule>
    <cfRule type="containsText" dxfId="703" priority="96" operator="containsText" text="Muy Baja">
      <formula>NOT(ISERROR(SEARCH("Muy Baja",H60)))</formula>
    </cfRule>
    <cfRule type="containsText" dxfId="702" priority="97" operator="containsText" text="Baja">
      <formula>NOT(ISERROR(SEARCH("Baja",H60)))</formula>
    </cfRule>
    <cfRule type="containsText" dxfId="701" priority="98" operator="containsText" text="Muy Baja">
      <formula>NOT(ISERROR(SEARCH("Muy Baja",H60)))</formula>
    </cfRule>
  </conditionalFormatting>
  <conditionalFormatting sqref="H70">
    <cfRule type="containsText" dxfId="700" priority="62" operator="containsText" text="Muy Baja">
      <formula>NOT(ISERROR(SEARCH("Muy Baja",H70)))</formula>
    </cfRule>
    <cfRule type="containsText" dxfId="699" priority="63" operator="containsText" text="Muy Baja">
      <formula>NOT(ISERROR(SEARCH("Muy Baja",H70)))</formula>
    </cfRule>
    <cfRule type="containsText" dxfId="698" priority="64" operator="containsText" text="Muy Baja">
      <formula>NOT(ISERROR(SEARCH("Muy Baja",H70)))</formula>
    </cfRule>
    <cfRule type="containsText" dxfId="697" priority="66" operator="containsText" text="Muy bajo">
      <formula>NOT(ISERROR(SEARCH("Muy bajo",H70)))</formula>
    </cfRule>
    <cfRule type="containsText" dxfId="696" priority="67" operator="containsText" text="Alta">
      <formula>NOT(ISERROR(SEARCH("Alta",H70)))</formula>
    </cfRule>
    <cfRule type="containsText" dxfId="695" priority="68" operator="containsText" text="Media">
      <formula>NOT(ISERROR(SEARCH("Media",H70)))</formula>
    </cfRule>
    <cfRule type="containsText" dxfId="694" priority="69" operator="containsText" text="Baja">
      <formula>NOT(ISERROR(SEARCH("Baja",H70)))</formula>
    </cfRule>
    <cfRule type="containsText" dxfId="693" priority="58" operator="containsText" text="Media">
      <formula>NOT(ISERROR(SEARCH("Media",H70)))</formula>
    </cfRule>
    <cfRule type="containsText" dxfId="692" priority="70" operator="containsText" text="Muy baja">
      <formula>NOT(ISERROR(SEARCH("Muy baja",H70)))</formula>
    </cfRule>
    <cfRule type="containsText" dxfId="691" priority="65" operator="containsText" text="Muy Baja'Tabla probabilidad'!">
      <formula>NOT(ISERROR(SEARCH("Muy Baja'Tabla probabilidad'!",H70)))</formula>
    </cfRule>
    <cfRule type="cellIs" dxfId="690" priority="71" operator="between">
      <formula>1</formula>
      <formula>2</formula>
    </cfRule>
    <cfRule type="cellIs" dxfId="689" priority="72" operator="between">
      <formula>0</formula>
      <formula>2</formula>
    </cfRule>
    <cfRule type="containsText" dxfId="688" priority="53" operator="containsText" text="Muy Baja">
      <formula>NOT(ISERROR(SEARCH("Muy Baja",H70)))</formula>
    </cfRule>
    <cfRule type="containsText" dxfId="687" priority="54" operator="containsText" text="Baja">
      <formula>NOT(ISERROR(SEARCH("Baja",H70)))</formula>
    </cfRule>
    <cfRule type="containsText" dxfId="686" priority="55" operator="containsText" text="Muy Alta">
      <formula>NOT(ISERROR(SEARCH("Muy Alta",H70)))</formula>
    </cfRule>
    <cfRule type="containsText" dxfId="685" priority="56" operator="containsText" text="Alta">
      <formula>NOT(ISERROR(SEARCH("Alta",H70)))</formula>
    </cfRule>
    <cfRule type="containsText" dxfId="684" priority="57" operator="containsText" text="Media">
      <formula>NOT(ISERROR(SEARCH("Media",H70)))</formula>
    </cfRule>
    <cfRule type="containsText" dxfId="683" priority="59" operator="containsText" text="Media">
      <formula>NOT(ISERROR(SEARCH("Media",H70)))</formula>
    </cfRule>
    <cfRule type="containsText" dxfId="682" priority="60" operator="containsText" text="Muy Baja">
      <formula>NOT(ISERROR(SEARCH("Muy Baja",H70)))</formula>
    </cfRule>
    <cfRule type="containsText" dxfId="681" priority="61" operator="containsText" text="Baja">
      <formula>NOT(ISERROR(SEARCH("Baja",H70)))</formula>
    </cfRule>
  </conditionalFormatting>
  <conditionalFormatting sqref="K10:K79">
    <cfRule type="containsText" dxfId="680" priority="39" operator="containsText" text="Alta">
      <formula>NOT(ISERROR(SEARCH("Alta",K10)))</formula>
    </cfRule>
    <cfRule type="containsText" dxfId="679" priority="37" operator="containsText" text="Catastrófico">
      <formula>NOT(ISERROR(SEARCH("Catastrófico",K10)))</formula>
    </cfRule>
    <cfRule type="containsText" dxfId="678" priority="38" operator="containsText" text="Mayor">
      <formula>NOT(ISERROR(SEARCH("Mayor",K10)))</formula>
    </cfRule>
    <cfRule type="containsText" dxfId="677" priority="40" operator="containsText" text="Moderado">
      <formula>NOT(ISERROR(SEARCH("Moderado",K10)))</formula>
    </cfRule>
    <cfRule type="containsText" dxfId="676" priority="41" operator="containsText" text="Menor">
      <formula>NOT(ISERROR(SEARCH("Menor",K10)))</formula>
    </cfRule>
    <cfRule type="containsText" dxfId="675" priority="42" operator="containsText" text="Leve">
      <formula>NOT(ISERROR(SEARCH("Leve",K10)))</formula>
    </cfRule>
  </conditionalFormatting>
  <conditionalFormatting sqref="M10">
    <cfRule type="containsText" dxfId="674" priority="869" operator="containsText" text="Leve">
      <formula>NOT(ISERROR(SEARCH("Leve",M10)))</formula>
    </cfRule>
    <cfRule type="containsText" dxfId="673" priority="868" operator="containsText" text="Menor">
      <formula>NOT(ISERROR(SEARCH("Menor",M10)))</formula>
    </cfRule>
    <cfRule type="containsText" dxfId="672" priority="867" operator="containsText" text="Moderado">
      <formula>NOT(ISERROR(SEARCH("Moderado",M10)))</formula>
    </cfRule>
    <cfRule type="containsText" dxfId="671" priority="866" operator="containsText" text="Alta">
      <formula>NOT(ISERROR(SEARCH("Alta",M10)))</formula>
    </cfRule>
    <cfRule type="containsText" dxfId="670" priority="865" operator="containsText" text="Mayor">
      <formula>NOT(ISERROR(SEARCH("Mayor",M10)))</formula>
    </cfRule>
    <cfRule type="containsText" dxfId="669" priority="864" operator="containsText" text="Catastrófico">
      <formula>NOT(ISERROR(SEARCH("Catastrófico",M10)))</formula>
    </cfRule>
  </conditionalFormatting>
  <conditionalFormatting sqref="M20">
    <cfRule type="containsText" dxfId="668" priority="262" operator="containsText" text="Leve">
      <formula>NOT(ISERROR(SEARCH("Leve",M20)))</formula>
    </cfRule>
    <cfRule type="containsText" dxfId="667" priority="261" operator="containsText" text="Menor">
      <formula>NOT(ISERROR(SEARCH("Menor",M20)))</formula>
    </cfRule>
    <cfRule type="containsText" dxfId="666" priority="259" operator="containsText" text="Alta">
      <formula>NOT(ISERROR(SEARCH("Alta",M20)))</formula>
    </cfRule>
    <cfRule type="containsText" dxfId="665" priority="258" operator="containsText" text="Mayor">
      <formula>NOT(ISERROR(SEARCH("Mayor",M20)))</formula>
    </cfRule>
    <cfRule type="containsText" dxfId="664" priority="257" operator="containsText" text="Catastrófico">
      <formula>NOT(ISERROR(SEARCH("Catastrófico",M20)))</formula>
    </cfRule>
    <cfRule type="containsText" dxfId="663" priority="260" operator="containsText" text="Moderado">
      <formula>NOT(ISERROR(SEARCH("Moderado",M20)))</formula>
    </cfRule>
  </conditionalFormatting>
  <conditionalFormatting sqref="M30">
    <cfRule type="containsText" dxfId="662" priority="12" operator="containsText" text="Mayor">
      <formula>NOT(ISERROR(SEARCH("Mayor",M30)))</formula>
    </cfRule>
    <cfRule type="containsText" dxfId="661" priority="13" operator="containsText" text="Alta">
      <formula>NOT(ISERROR(SEARCH("Alta",M30)))</formula>
    </cfRule>
    <cfRule type="containsText" dxfId="660" priority="15" operator="containsText" text="Menor">
      <formula>NOT(ISERROR(SEARCH("Menor",M30)))</formula>
    </cfRule>
    <cfRule type="containsText" dxfId="659" priority="16" operator="containsText" text="Leve">
      <formula>NOT(ISERROR(SEARCH("Leve",M30)))</formula>
    </cfRule>
    <cfRule type="containsText" dxfId="658" priority="14" operator="containsText" text="Moderado">
      <formula>NOT(ISERROR(SEARCH("Moderado",M30)))</formula>
    </cfRule>
    <cfRule type="containsText" dxfId="657" priority="11" operator="containsText" text="Catastrófico">
      <formula>NOT(ISERROR(SEARCH("Catastrófico",M30)))</formula>
    </cfRule>
  </conditionalFormatting>
  <conditionalFormatting sqref="M40">
    <cfRule type="containsText" dxfId="656" priority="294" operator="containsText" text="Menor">
      <formula>NOT(ISERROR(SEARCH("Menor",M40)))</formula>
    </cfRule>
    <cfRule type="containsText" dxfId="655" priority="295" operator="containsText" text="Leve">
      <formula>NOT(ISERROR(SEARCH("Leve",M40)))</formula>
    </cfRule>
    <cfRule type="containsText" dxfId="654" priority="293" operator="containsText" text="Moderado">
      <formula>NOT(ISERROR(SEARCH("Moderado",M40)))</formula>
    </cfRule>
    <cfRule type="containsText" dxfId="653" priority="292" operator="containsText" text="Alta">
      <formula>NOT(ISERROR(SEARCH("Alta",M40)))</formula>
    </cfRule>
    <cfRule type="containsText" dxfId="652" priority="291" operator="containsText" text="Mayor">
      <formula>NOT(ISERROR(SEARCH("Mayor",M40)))</formula>
    </cfRule>
    <cfRule type="containsText" dxfId="651" priority="290" operator="containsText" text="Catastrófico">
      <formula>NOT(ISERROR(SEARCH("Catastrófico",M40)))</formula>
    </cfRule>
  </conditionalFormatting>
  <conditionalFormatting sqref="M50">
    <cfRule type="containsText" dxfId="650" priority="119" operator="containsText" text="Catastrófico">
      <formula>NOT(ISERROR(SEARCH("Catastrófico",M50)))</formula>
    </cfRule>
    <cfRule type="containsText" dxfId="649" priority="124" operator="containsText" text="Leve">
      <formula>NOT(ISERROR(SEARCH("Leve",M50)))</formula>
    </cfRule>
    <cfRule type="containsText" dxfId="648" priority="123" operator="containsText" text="Menor">
      <formula>NOT(ISERROR(SEARCH("Menor",M50)))</formula>
    </cfRule>
    <cfRule type="containsText" dxfId="647" priority="122" operator="containsText" text="Moderado">
      <formula>NOT(ISERROR(SEARCH("Moderado",M50)))</formula>
    </cfRule>
    <cfRule type="containsText" dxfId="646" priority="121" operator="containsText" text="Alta">
      <formula>NOT(ISERROR(SEARCH("Alta",M50)))</formula>
    </cfRule>
    <cfRule type="containsText" dxfId="645" priority="120" operator="containsText" text="Mayor">
      <formula>NOT(ISERROR(SEARCH("Mayor",M50)))</formula>
    </cfRule>
  </conditionalFormatting>
  <conditionalFormatting sqref="M60">
    <cfRule type="containsText" dxfId="644" priority="84" operator="containsText" text="Mayor">
      <formula>NOT(ISERROR(SEARCH("Mayor",M60)))</formula>
    </cfRule>
    <cfRule type="containsText" dxfId="643" priority="86" operator="containsText" text="Moderado">
      <formula>NOT(ISERROR(SEARCH("Moderado",M60)))</formula>
    </cfRule>
    <cfRule type="containsText" dxfId="642" priority="85" operator="containsText" text="Alta">
      <formula>NOT(ISERROR(SEARCH("Alta",M60)))</formula>
    </cfRule>
    <cfRule type="containsText" dxfId="641" priority="87" operator="containsText" text="Menor">
      <formula>NOT(ISERROR(SEARCH("Menor",M60)))</formula>
    </cfRule>
    <cfRule type="containsText" dxfId="640" priority="88" operator="containsText" text="Leve">
      <formula>NOT(ISERROR(SEARCH("Leve",M60)))</formula>
    </cfRule>
    <cfRule type="containsText" dxfId="639" priority="83" operator="containsText" text="Catastrófico">
      <formula>NOT(ISERROR(SEARCH("Catastrófico",M60)))</formula>
    </cfRule>
  </conditionalFormatting>
  <conditionalFormatting sqref="M70">
    <cfRule type="containsText" dxfId="638" priority="49" operator="containsText" text="Alta">
      <formula>NOT(ISERROR(SEARCH("Alta",M70)))</formula>
    </cfRule>
    <cfRule type="containsText" dxfId="637" priority="50" operator="containsText" text="Moderado">
      <formula>NOT(ISERROR(SEARCH("Moderado",M70)))</formula>
    </cfRule>
    <cfRule type="containsText" dxfId="636" priority="51" operator="containsText" text="Menor">
      <formula>NOT(ISERROR(SEARCH("Menor",M70)))</formula>
    </cfRule>
    <cfRule type="containsText" dxfId="635" priority="52" operator="containsText" text="Leve">
      <formula>NOT(ISERROR(SEARCH("Leve",M70)))</formula>
    </cfRule>
    <cfRule type="containsText" dxfId="634" priority="47" operator="containsText" text="Catastrófico">
      <formula>NOT(ISERROR(SEARCH("Catastrófico",M70)))</formula>
    </cfRule>
    <cfRule type="containsText" dxfId="633" priority="48" operator="containsText" text="Mayor">
      <formula>NOT(ISERROR(SEARCH("Mayor",M70)))</formula>
    </cfRule>
  </conditionalFormatting>
  <conditionalFormatting sqref="N20">
    <cfRule type="containsText" dxfId="632" priority="286" operator="containsText" text="Extremo">
      <formula>NOT(ISERROR(SEARCH("Extremo",N20)))</formula>
    </cfRule>
    <cfRule type="containsText" dxfId="631" priority="288" operator="containsText" text="Bajo">
      <formula>NOT(ISERROR(SEARCH("Bajo",N20)))</formula>
    </cfRule>
    <cfRule type="containsText" dxfId="630" priority="289" operator="containsText" text="Moderado">
      <formula>NOT(ISERROR(SEARCH("Moderado",N20)))</formula>
    </cfRule>
    <cfRule type="containsText" dxfId="629" priority="287" operator="containsText" text="Alto">
      <formula>NOT(ISERROR(SEARCH("Alto",N20)))</formula>
    </cfRule>
  </conditionalFormatting>
  <conditionalFormatting sqref="N30">
    <cfRule type="containsText" dxfId="628" priority="9" operator="containsText" text="Bajo">
      <formula>NOT(ISERROR(SEARCH("Bajo",N30)))</formula>
    </cfRule>
    <cfRule type="containsText" dxfId="627" priority="7" operator="containsText" text="Extremo">
      <formula>NOT(ISERROR(SEARCH("Extremo",N30)))</formula>
    </cfRule>
    <cfRule type="containsText" dxfId="626" priority="8" operator="containsText" text="Alto">
      <formula>NOT(ISERROR(SEARCH("Alto",N30)))</formula>
    </cfRule>
    <cfRule type="containsText" dxfId="625" priority="10" operator="containsText" text="Moderado">
      <formula>NOT(ISERROR(SEARCH("Moderado",N30)))</formula>
    </cfRule>
  </conditionalFormatting>
  <conditionalFormatting sqref="N50">
    <cfRule type="containsText" dxfId="624" priority="115" operator="containsText" text="Extremo">
      <formula>NOT(ISERROR(SEARCH("Extremo",N50)))</formula>
    </cfRule>
    <cfRule type="containsText" dxfId="623" priority="117" operator="containsText" text="Bajo">
      <formula>NOT(ISERROR(SEARCH("Bajo",N50)))</formula>
    </cfRule>
    <cfRule type="containsText" dxfId="622" priority="118" operator="containsText" text="Moderado">
      <formula>NOT(ISERROR(SEARCH("Moderado",N50)))</formula>
    </cfRule>
    <cfRule type="containsText" dxfId="621" priority="116" operator="containsText" text="Alto">
      <formula>NOT(ISERROR(SEARCH("Alto",N50)))</formula>
    </cfRule>
  </conditionalFormatting>
  <conditionalFormatting sqref="N60">
    <cfRule type="containsText" dxfId="620" priority="82" operator="containsText" text="Moderado">
      <formula>NOT(ISERROR(SEARCH("Moderado",N60)))</formula>
    </cfRule>
    <cfRule type="containsText" dxfId="619" priority="80" operator="containsText" text="Alto">
      <formula>NOT(ISERROR(SEARCH("Alto",N60)))</formula>
    </cfRule>
    <cfRule type="containsText" dxfId="618" priority="79" operator="containsText" text="Extremo">
      <formula>NOT(ISERROR(SEARCH("Extremo",N60)))</formula>
    </cfRule>
    <cfRule type="containsText" dxfId="617" priority="81" operator="containsText" text="Bajo">
      <formula>NOT(ISERROR(SEARCH("Bajo",N60)))</formula>
    </cfRule>
  </conditionalFormatting>
  <conditionalFormatting sqref="N70">
    <cfRule type="containsText" dxfId="616" priority="44" operator="containsText" text="Alto">
      <formula>NOT(ISERROR(SEARCH("Alto",N70)))</formula>
    </cfRule>
    <cfRule type="containsText" dxfId="615" priority="43" operator="containsText" text="Extremo">
      <formula>NOT(ISERROR(SEARCH("Extremo",N70)))</formula>
    </cfRule>
    <cfRule type="containsText" dxfId="614" priority="45" operator="containsText" text="Bajo">
      <formula>NOT(ISERROR(SEARCH("Bajo",N70)))</formula>
    </cfRule>
    <cfRule type="containsText" dxfId="613" priority="46" operator="containsText" text="Moderado">
      <formula>NOT(ISERROR(SEARCH("Moderado",N70)))</formula>
    </cfRule>
  </conditionalFormatting>
  <conditionalFormatting sqref="N8:O8">
    <cfRule type="containsText" dxfId="612" priority="850" operator="containsText" text="4- Bajo">
      <formula>NOT(ISERROR(SEARCH("4- Bajo",N8)))</formula>
    </cfRule>
    <cfRule type="containsText" dxfId="611" priority="851" operator="containsText" text="1- Bajo">
      <formula>NOT(ISERROR(SEARCH("1- Bajo",N8)))</formula>
    </cfRule>
    <cfRule type="containsText" dxfId="610" priority="846" operator="containsText" text="3- Moderado">
      <formula>NOT(ISERROR(SEARCH("3- Moderado",N8)))</formula>
    </cfRule>
    <cfRule type="containsText" dxfId="609" priority="847" operator="containsText" text="6- Moderado">
      <formula>NOT(ISERROR(SEARCH("6- Moderado",N8)))</formula>
    </cfRule>
    <cfRule type="containsText" dxfId="608" priority="848" operator="containsText" text="4- Moderado">
      <formula>NOT(ISERROR(SEARCH("4- Moderado",N8)))</formula>
    </cfRule>
    <cfRule type="containsText" dxfId="607" priority="849" operator="containsText" text="3- Bajo">
      <formula>NOT(ISERROR(SEARCH("3- Bajo",N8)))</formula>
    </cfRule>
  </conditionalFormatting>
  <conditionalFormatting sqref="N10:O10">
    <cfRule type="containsText" dxfId="606" priority="1451" operator="containsText" text="Extremo">
      <formula>NOT(ISERROR(SEARCH("Extremo",N10)))</formula>
    </cfRule>
    <cfRule type="containsText" dxfId="605" priority="1452" operator="containsText" text="Alto">
      <formula>NOT(ISERROR(SEARCH("Alto",N10)))</formula>
    </cfRule>
    <cfRule type="containsText" dxfId="604" priority="1453" operator="containsText" text="Bajo">
      <formula>NOT(ISERROR(SEARCH("Bajo",N10)))</formula>
    </cfRule>
    <cfRule type="containsText" dxfId="603" priority="1454" operator="containsText" text="Moderado">
      <formula>NOT(ISERROR(SEARCH("Moderado",N10)))</formula>
    </cfRule>
  </conditionalFormatting>
  <conditionalFormatting sqref="N40:O40">
    <cfRule type="containsText" dxfId="602" priority="232" operator="containsText" text="Moderado">
      <formula>NOT(ISERROR(SEARCH("Moderado",N40)))</formula>
    </cfRule>
    <cfRule type="containsText" dxfId="601" priority="231" operator="containsText" text="Bajo">
      <formula>NOT(ISERROR(SEARCH("Bajo",N40)))</formula>
    </cfRule>
    <cfRule type="containsText" dxfId="600" priority="230" operator="containsText" text="Alto">
      <formula>NOT(ISERROR(SEARCH("Alto",N40)))</formula>
    </cfRule>
    <cfRule type="containsText" dxfId="599" priority="229" operator="containsText" text="Extremo">
      <formula>NOT(ISERROR(SEARCH("Extremo",N40)))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8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282"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83"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79"/>
  <sheetViews>
    <sheetView topLeftCell="E5" zoomScale="70" zoomScaleNormal="70" zoomScalePageLayoutView="70" workbookViewId="0">
      <selection activeCell="M10" sqref="M1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8"/>
      <c r="B1" s="539"/>
      <c r="C1" s="540"/>
      <c r="D1" s="44"/>
      <c r="E1" s="532" t="s">
        <v>342</v>
      </c>
      <c r="F1" s="533"/>
      <c r="G1" s="533"/>
      <c r="H1" s="533"/>
      <c r="I1" s="533"/>
      <c r="J1" s="533"/>
      <c r="K1" s="533"/>
      <c r="L1" s="533"/>
      <c r="M1" s="533"/>
      <c r="N1" s="533"/>
      <c r="O1" s="533"/>
      <c r="P1" s="533"/>
      <c r="Q1" s="533"/>
      <c r="R1" s="533"/>
      <c r="S1" s="533"/>
      <c r="T1" s="533"/>
      <c r="U1" s="533"/>
      <c r="V1" s="53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1"/>
      <c r="B2" s="542"/>
      <c r="C2" s="543"/>
      <c r="D2" s="44"/>
      <c r="E2" s="534"/>
      <c r="F2" s="535"/>
      <c r="G2" s="535"/>
      <c r="H2" s="535"/>
      <c r="I2" s="535"/>
      <c r="J2" s="535"/>
      <c r="K2" s="535"/>
      <c r="L2" s="535"/>
      <c r="M2" s="535"/>
      <c r="N2" s="535"/>
      <c r="O2" s="535"/>
      <c r="P2" s="535"/>
      <c r="Q2" s="535"/>
      <c r="R2" s="535"/>
      <c r="S2" s="535"/>
      <c r="T2" s="535"/>
      <c r="U2" s="535"/>
      <c r="V2" s="53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4"/>
      <c r="B3" s="545"/>
      <c r="C3" s="546"/>
      <c r="D3" s="44"/>
      <c r="E3" s="536"/>
      <c r="F3" s="537"/>
      <c r="G3" s="537"/>
      <c r="H3" s="537"/>
      <c r="I3" s="537"/>
      <c r="J3" s="537"/>
      <c r="K3" s="537"/>
      <c r="L3" s="537"/>
      <c r="M3" s="537"/>
      <c r="N3" s="537"/>
      <c r="O3" s="537"/>
      <c r="P3" s="537"/>
      <c r="Q3" s="537"/>
      <c r="R3" s="537"/>
      <c r="S3" s="537"/>
      <c r="T3" s="537"/>
      <c r="U3" s="537"/>
      <c r="V3" s="53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65" t="s">
        <v>269</v>
      </c>
      <c r="B4" s="565"/>
      <c r="C4" s="566" t="s">
        <v>5</v>
      </c>
      <c r="D4" s="567"/>
      <c r="E4" s="567"/>
      <c r="F4" s="567"/>
      <c r="G4" s="567"/>
      <c r="H4" s="567"/>
      <c r="I4" s="567"/>
      <c r="J4" s="567"/>
      <c r="K4" s="567"/>
      <c r="L4" s="567"/>
      <c r="M4" s="567"/>
      <c r="N4" s="567"/>
      <c r="O4" s="567"/>
      <c r="P4" s="567"/>
      <c r="Q4" s="567"/>
      <c r="R4" s="567"/>
      <c r="S4" s="567"/>
      <c r="T4" s="567"/>
      <c r="U4" s="567"/>
      <c r="V4" s="56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63" t="s">
        <v>270</v>
      </c>
      <c r="B5" s="563"/>
      <c r="C5" s="527" t="s">
        <v>37</v>
      </c>
      <c r="D5" s="527"/>
      <c r="E5" s="527"/>
      <c r="F5" s="527"/>
      <c r="G5" s="527"/>
      <c r="H5" s="527"/>
      <c r="I5" s="527"/>
      <c r="J5" s="527"/>
      <c r="K5" s="527"/>
      <c r="L5" s="527"/>
      <c r="M5" s="527"/>
      <c r="N5" s="527"/>
      <c r="O5" s="527"/>
      <c r="P5" s="527"/>
      <c r="Q5" s="527"/>
      <c r="R5" s="527"/>
      <c r="S5" s="527"/>
      <c r="T5" s="527"/>
      <c r="U5" s="527"/>
      <c r="V5" s="52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4" t="s">
        <v>271</v>
      </c>
      <c r="B6" s="564"/>
      <c r="C6" s="528" t="s">
        <v>343</v>
      </c>
      <c r="D6" s="528"/>
      <c r="E6" s="528"/>
      <c r="F6" s="528"/>
      <c r="G6" s="528"/>
      <c r="H6" s="528"/>
      <c r="I6" s="528"/>
      <c r="J6" s="528"/>
      <c r="K6" s="528"/>
      <c r="L6" s="528"/>
      <c r="M6" s="528"/>
      <c r="N6" s="528"/>
      <c r="O6" s="528"/>
      <c r="P6" s="528"/>
      <c r="Q6" s="528"/>
      <c r="R6" s="528"/>
      <c r="S6" s="528"/>
      <c r="T6" s="528"/>
      <c r="U6" s="528"/>
      <c r="V6" s="52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7" t="s">
        <v>273</v>
      </c>
      <c r="B7" s="547"/>
      <c r="C7" s="547"/>
      <c r="D7" s="548" t="s">
        <v>344</v>
      </c>
      <c r="E7" s="549"/>
      <c r="F7" s="549"/>
      <c r="G7" s="549"/>
      <c r="H7" s="549"/>
      <c r="I7" s="549"/>
      <c r="J7" s="549"/>
      <c r="K7" s="549"/>
      <c r="L7" s="549"/>
      <c r="M7" s="549"/>
      <c r="N7" s="549"/>
      <c r="O7" s="549"/>
      <c r="P7" s="549"/>
      <c r="Q7" s="549"/>
      <c r="R7" s="550"/>
      <c r="S7" s="50"/>
      <c r="T7" s="547" t="s">
        <v>345</v>
      </c>
      <c r="U7" s="547"/>
      <c r="V7" s="54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1" t="s">
        <v>278</v>
      </c>
      <c r="B8" s="547" t="s">
        <v>346</v>
      </c>
      <c r="C8" s="554" t="s">
        <v>274</v>
      </c>
      <c r="D8" s="556" t="s">
        <v>347</v>
      </c>
      <c r="E8" s="558" t="s">
        <v>244</v>
      </c>
      <c r="F8" s="560" t="s">
        <v>348</v>
      </c>
      <c r="G8" s="561"/>
      <c r="H8" s="561"/>
      <c r="I8" s="561"/>
      <c r="J8" s="561"/>
      <c r="K8" s="562"/>
      <c r="L8" s="560" t="s">
        <v>349</v>
      </c>
      <c r="M8" s="561"/>
      <c r="N8" s="561"/>
      <c r="O8" s="561"/>
      <c r="P8" s="561"/>
      <c r="Q8" s="561"/>
      <c r="R8" s="561"/>
      <c r="S8" s="562"/>
      <c r="T8" s="60"/>
      <c r="U8" s="61"/>
      <c r="V8" s="89" t="s">
        <v>350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3.75" customHeight="1">
      <c r="A9" s="552"/>
      <c r="B9" s="553"/>
      <c r="C9" s="555"/>
      <c r="D9" s="557"/>
      <c r="E9" s="559"/>
      <c r="F9" s="49" t="s">
        <v>246</v>
      </c>
      <c r="G9" s="49" t="s">
        <v>248</v>
      </c>
      <c r="H9" s="49" t="s">
        <v>351</v>
      </c>
      <c r="I9" s="49" t="s">
        <v>250</v>
      </c>
      <c r="J9" s="145" t="s">
        <v>352</v>
      </c>
      <c r="K9" s="49" t="s">
        <v>256</v>
      </c>
      <c r="L9" s="49" t="s">
        <v>353</v>
      </c>
      <c r="M9" s="136" t="s">
        <v>253</v>
      </c>
      <c r="N9" s="49" t="s">
        <v>354</v>
      </c>
      <c r="O9" s="49" t="s">
        <v>355</v>
      </c>
      <c r="P9" s="49" t="s">
        <v>356</v>
      </c>
      <c r="Q9" s="49" t="s">
        <v>357</v>
      </c>
      <c r="R9" s="145" t="s">
        <v>352</v>
      </c>
      <c r="S9" s="49" t="s">
        <v>358</v>
      </c>
      <c r="T9" s="53" t="s">
        <v>258</v>
      </c>
      <c r="U9" s="53" t="s">
        <v>260</v>
      </c>
      <c r="V9" s="54" t="s">
        <v>359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509">
        <f>'5-. Identificación de Riesgos'!A10</f>
        <v>1</v>
      </c>
      <c r="B10" s="512"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310" t="s">
        <v>360</v>
      </c>
      <c r="F10" s="138" t="s">
        <v>361</v>
      </c>
      <c r="G10" s="138" t="s">
        <v>361</v>
      </c>
      <c r="H10" s="138" t="s">
        <v>361</v>
      </c>
      <c r="I10" s="138" t="s">
        <v>361</v>
      </c>
      <c r="J10" s="150">
        <f>COUNTIF(F10:I10,"SI")/4</f>
        <v>1</v>
      </c>
      <c r="K10" s="515">
        <f>AVERAGE(J10:J19)</f>
        <v>1</v>
      </c>
      <c r="L10" s="100" t="str">
        <f>'5-. Identificación de Riesgos'!I10</f>
        <v>Afectación de reputacion,imagén,  credibilidad, satisfacción de usuarios y PI</v>
      </c>
      <c r="M10" s="312"/>
      <c r="N10" s="138"/>
      <c r="O10" s="138"/>
      <c r="P10" s="138"/>
      <c r="Q10" s="138"/>
      <c r="R10" s="150">
        <f>SUM(COUNTIF(N10,"SI")*25%,COUNTIF(O10,"SI")*40%,COUNTIF(P10,"SI")*25%,COUNTIF(Q10,"SI")*10%)</f>
        <v>0</v>
      </c>
      <c r="S10" s="515">
        <f>AVERAGE(R10:R11)</f>
        <v>0</v>
      </c>
      <c r="T10" s="52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24" t="str">
        <f>CONCATENATE(VLOOKUP((LEFT(T10,LEN(T10)-4)&amp;LEFT(U10,LEN(U10)-4)),'9- Matriz de Calor '!$D$18:$E$42,2,0)," - ",RIGHT(T10,1)*RIGHT(U10,1))</f>
        <v>Moderado - 3</v>
      </c>
    </row>
    <row r="11" spans="1:278" ht="60">
      <c r="A11" s="510"/>
      <c r="B11" s="513"/>
      <c r="C11" s="146" t="str">
        <f>'5-. Identificación de Riesgos'!D11</f>
        <v>2. Falta de verificación de los datos  antes de finalizar el reporte de estadístico por parte de los funcionarios responsables del diligenciamiento.</v>
      </c>
      <c r="D11" s="99">
        <v>2</v>
      </c>
      <c r="E11" s="309" t="s">
        <v>362</v>
      </c>
      <c r="F11" s="99" t="s">
        <v>361</v>
      </c>
      <c r="G11" s="99" t="s">
        <v>361</v>
      </c>
      <c r="H11" s="99" t="s">
        <v>361</v>
      </c>
      <c r="I11" s="99" t="s">
        <v>361</v>
      </c>
      <c r="J11" s="39">
        <f t="shared" ref="J11:J14" si="0">COUNTIF(F11:I11,"SI")/4</f>
        <v>1</v>
      </c>
      <c r="K11" s="516"/>
      <c r="L11" s="314">
        <f>'5-. Identificación de Riesgos'!I11</f>
        <v>0</v>
      </c>
      <c r="M11" s="313"/>
      <c r="N11" s="99"/>
      <c r="O11" s="99"/>
      <c r="P11" s="99"/>
      <c r="Q11" s="99"/>
      <c r="R11" s="150">
        <f>SUM(COUNTIF(N11,"SI")*25%,COUNTIF(O11,"SI")*40%,COUNTIF(P11,"SI")*25%,COUNTIF(Q11,"SI")*10%)</f>
        <v>0</v>
      </c>
      <c r="S11" s="516"/>
      <c r="T11" s="530"/>
      <c r="U11" s="513"/>
      <c r="V11" s="525"/>
    </row>
    <row r="12" spans="1:278" ht="60" customHeight="1">
      <c r="A12" s="510"/>
      <c r="B12" s="513"/>
      <c r="C12" s="146" t="str">
        <f>'5-. Identificación de Riesgos'!D12</f>
        <v xml:space="preserve">3.Carencia de verificación por parte del administrador seccional del SIERJU.  </v>
      </c>
      <c r="D12" s="99">
        <v>3</v>
      </c>
      <c r="E12" s="311" t="s">
        <v>363</v>
      </c>
      <c r="F12" s="99" t="s">
        <v>361</v>
      </c>
      <c r="G12" s="99" t="s">
        <v>361</v>
      </c>
      <c r="H12" s="99" t="s">
        <v>361</v>
      </c>
      <c r="I12" s="99" t="s">
        <v>361</v>
      </c>
      <c r="J12" s="39">
        <f t="shared" si="0"/>
        <v>1</v>
      </c>
      <c r="K12" s="516"/>
      <c r="L12" s="95">
        <f>'5-. Identificación de Riesgos'!I12</f>
        <v>0</v>
      </c>
      <c r="M12" s="148"/>
      <c r="N12" s="99"/>
      <c r="O12" s="99"/>
      <c r="P12" s="99"/>
      <c r="Q12" s="99"/>
      <c r="R12" s="150">
        <f>SUM(COUNTIF(N12,"SI")*25%,COUNTIF(O12,"SI")*40%,COUNTIF(P12,"SI")*25%,COUNTIF(Q12,"SI")*10%)</f>
        <v>0</v>
      </c>
      <c r="S12" s="516"/>
      <c r="T12" s="530"/>
      <c r="U12" s="513"/>
      <c r="V12" s="525"/>
    </row>
    <row r="13" spans="1:278">
      <c r="A13" s="510"/>
      <c r="B13" s="513"/>
      <c r="C13" s="146" t="str">
        <f>'5-. Identificación de Riesgos'!D13</f>
        <v>4.Alto volumen de carga laboral</v>
      </c>
      <c r="D13" s="99"/>
      <c r="E13" s="311"/>
      <c r="F13" s="99" t="s">
        <v>361</v>
      </c>
      <c r="G13" s="99" t="s">
        <v>361</v>
      </c>
      <c r="H13" s="99" t="s">
        <v>361</v>
      </c>
      <c r="I13" s="99" t="s">
        <v>361</v>
      </c>
      <c r="J13" s="39">
        <f t="shared" si="0"/>
        <v>1</v>
      </c>
      <c r="K13" s="516"/>
      <c r="L13" s="95">
        <f>'5-. Identificación de Riesgos'!I13</f>
        <v>0</v>
      </c>
      <c r="M13" s="148"/>
      <c r="N13" s="99"/>
      <c r="O13" s="99"/>
      <c r="P13" s="99"/>
      <c r="Q13" s="99"/>
      <c r="R13" s="150">
        <f>SUM(COUNTIF(N13,"SI")*25%,COUNTIF(O13,"SI")*40%,COUNTIF(P13,"SI")*25%,COUNTIF(Q13,"SI")*10%)</f>
        <v>0</v>
      </c>
      <c r="S13" s="516"/>
      <c r="T13" s="530"/>
      <c r="U13" s="513"/>
      <c r="V13" s="525"/>
    </row>
    <row r="14" spans="1:278" ht="15.75" thickBot="1">
      <c r="A14" s="510"/>
      <c r="B14" s="513"/>
      <c r="C14" s="146">
        <f>'5-. Identificación de Riesgos'!D14</f>
        <v>0</v>
      </c>
      <c r="D14" s="99"/>
      <c r="E14" s="311"/>
      <c r="F14" s="99" t="s">
        <v>361</v>
      </c>
      <c r="G14" s="99" t="s">
        <v>361</v>
      </c>
      <c r="H14" s="99" t="s">
        <v>361</v>
      </c>
      <c r="I14" s="99" t="s">
        <v>361</v>
      </c>
      <c r="J14" s="39">
        <f t="shared" si="0"/>
        <v>1</v>
      </c>
      <c r="K14" s="516"/>
      <c r="L14" s="95">
        <f>'5-. Identificación de Riesgos'!I14</f>
        <v>0</v>
      </c>
      <c r="M14" s="148"/>
      <c r="N14" s="99"/>
      <c r="O14" s="99"/>
      <c r="P14" s="99"/>
      <c r="Q14" s="99"/>
      <c r="R14" s="39"/>
      <c r="S14" s="516"/>
      <c r="T14" s="530"/>
      <c r="U14" s="513"/>
      <c r="V14" s="525"/>
    </row>
    <row r="15" spans="1:278" hidden="1">
      <c r="A15" s="510"/>
      <c r="B15" s="513"/>
      <c r="C15" s="146">
        <f>'5-. Identificación de Riesgos'!D15</f>
        <v>0</v>
      </c>
      <c r="D15" s="99"/>
      <c r="E15" s="148"/>
      <c r="F15" s="99"/>
      <c r="G15" s="99"/>
      <c r="H15" s="99"/>
      <c r="I15" s="99"/>
      <c r="J15" s="39"/>
      <c r="K15" s="516"/>
      <c r="L15" s="95">
        <f>'5-. Identificación de Riesgos'!I15</f>
        <v>0</v>
      </c>
      <c r="M15" s="39"/>
      <c r="N15" s="99"/>
      <c r="O15" s="99"/>
      <c r="P15" s="99"/>
      <c r="Q15" s="99"/>
      <c r="R15" s="39"/>
      <c r="S15" s="516"/>
      <c r="T15" s="530"/>
      <c r="U15" s="513"/>
      <c r="V15" s="525"/>
    </row>
    <row r="16" spans="1:278" hidden="1">
      <c r="A16" s="510"/>
      <c r="B16" s="513"/>
      <c r="C16" s="146">
        <f>'5-. Identificación de Riesgos'!D16</f>
        <v>0</v>
      </c>
      <c r="D16" s="99"/>
      <c r="E16" s="148"/>
      <c r="F16" s="99"/>
      <c r="G16" s="99"/>
      <c r="H16" s="99"/>
      <c r="I16" s="99"/>
      <c r="J16" s="39"/>
      <c r="K16" s="516"/>
      <c r="L16" s="95">
        <f>'5-. Identificación de Riesgos'!I16</f>
        <v>0</v>
      </c>
      <c r="M16" s="39"/>
      <c r="N16" s="99"/>
      <c r="O16" s="99"/>
      <c r="P16" s="99"/>
      <c r="Q16" s="99"/>
      <c r="R16" s="39"/>
      <c r="S16" s="516"/>
      <c r="T16" s="530"/>
      <c r="U16" s="513"/>
      <c r="V16" s="525"/>
    </row>
    <row r="17" spans="1:22" hidden="1">
      <c r="A17" s="510"/>
      <c r="B17" s="513"/>
      <c r="C17" s="146">
        <f>'5-. Identificación de Riesgos'!D17</f>
        <v>0</v>
      </c>
      <c r="D17" s="99"/>
      <c r="E17" s="148"/>
      <c r="F17" s="99"/>
      <c r="G17" s="99"/>
      <c r="H17" s="99"/>
      <c r="I17" s="99"/>
      <c r="J17" s="39"/>
      <c r="K17" s="516"/>
      <c r="L17" s="95">
        <f>'5-. Identificación de Riesgos'!I17</f>
        <v>0</v>
      </c>
      <c r="M17" s="39"/>
      <c r="N17" s="99"/>
      <c r="O17" s="99"/>
      <c r="P17" s="99"/>
      <c r="Q17" s="99"/>
      <c r="R17" s="39"/>
      <c r="S17" s="516"/>
      <c r="T17" s="530"/>
      <c r="U17" s="513"/>
      <c r="V17" s="525"/>
    </row>
    <row r="18" spans="1:22" hidden="1">
      <c r="A18" s="510"/>
      <c r="B18" s="513"/>
      <c r="C18" s="146">
        <f>'5-. Identificación de Riesgos'!D18</f>
        <v>0</v>
      </c>
      <c r="D18" s="99"/>
      <c r="E18" s="148"/>
      <c r="F18" s="99"/>
      <c r="G18" s="99"/>
      <c r="H18" s="99"/>
      <c r="I18" s="99"/>
      <c r="J18" s="39"/>
      <c r="K18" s="516"/>
      <c r="L18" s="95">
        <f>'5-. Identificación de Riesgos'!I18</f>
        <v>0</v>
      </c>
      <c r="M18" s="39"/>
      <c r="N18" s="99"/>
      <c r="O18" s="99"/>
      <c r="P18" s="99"/>
      <c r="Q18" s="99"/>
      <c r="R18" s="39"/>
      <c r="S18" s="516"/>
      <c r="T18" s="530"/>
      <c r="U18" s="513"/>
      <c r="V18" s="525"/>
    </row>
    <row r="19" spans="1:22" ht="15.75" hidden="1" thickBot="1">
      <c r="A19" s="511"/>
      <c r="B19" s="514"/>
      <c r="C19" s="151">
        <f>'5-. Identificación de Riesgos'!D19</f>
        <v>0</v>
      </c>
      <c r="D19" s="137"/>
      <c r="E19" s="152"/>
      <c r="F19" s="137"/>
      <c r="G19" s="137"/>
      <c r="H19" s="137"/>
      <c r="I19" s="137"/>
      <c r="J19" s="153"/>
      <c r="K19" s="517"/>
      <c r="L19" s="140">
        <f>'5-. Identificación de Riesgos'!I19</f>
        <v>0</v>
      </c>
      <c r="M19" s="153"/>
      <c r="N19" s="99"/>
      <c r="O19" s="99"/>
      <c r="P19" s="99"/>
      <c r="Q19" s="99"/>
      <c r="R19" s="153"/>
      <c r="S19" s="517"/>
      <c r="T19" s="531"/>
      <c r="U19" s="514"/>
      <c r="V19" s="526"/>
    </row>
    <row r="20" spans="1:22" ht="60.75" thickBot="1">
      <c r="A20" s="509">
        <f>'5-. Identificación de Riesgos'!A20</f>
        <v>2</v>
      </c>
      <c r="B20" s="512" t="str">
        <f>'5-. Identificación de Riesgos'!B20</f>
        <v>Incumplimiento</v>
      </c>
      <c r="C20" s="233" t="str">
        <f>'5-. Identificación de Riesgos'!D20</f>
        <v>1. Falta de aplicación de los despachos judiciales del Acuerdo PSAA16-10476 que reglamenta el reporte de la estadística.</v>
      </c>
      <c r="D20" s="138">
        <v>1</v>
      </c>
      <c r="E20" s="234" t="s">
        <v>364</v>
      </c>
      <c r="F20" s="138" t="s">
        <v>361</v>
      </c>
      <c r="G20" s="138" t="s">
        <v>361</v>
      </c>
      <c r="H20" s="138" t="s">
        <v>361</v>
      </c>
      <c r="I20" s="138" t="s">
        <v>361</v>
      </c>
      <c r="J20" s="150">
        <f t="shared" ref="J20:J49" si="1">COUNTIF(F20:I20,"SI")/4</f>
        <v>1</v>
      </c>
      <c r="K20" s="515">
        <f>AVERAGE(J20:J23)</f>
        <v>0.75</v>
      </c>
      <c r="L20" s="139" t="str">
        <f>'5-. Identificación de Riesgos'!I20</f>
        <v>Afectación de reputacion, imagen,  credibilidad, satisfacción de usuarios y PI</v>
      </c>
      <c r="M20" s="246"/>
      <c r="N20" s="138"/>
      <c r="O20" s="138"/>
      <c r="P20" s="138"/>
      <c r="Q20" s="138"/>
      <c r="R20" s="150">
        <f t="shared" ref="R20:R40" si="2">SUM(COUNTIF(N20,"SI")*25%,COUNTIF(O20,"SI")*40%,COUNTIF(P20,"SI")*25%,COUNTIF(Q20,"SI")*10%)</f>
        <v>0</v>
      </c>
      <c r="S20" s="515">
        <f>AVERAGE(R20:R21)</f>
        <v>0</v>
      </c>
      <c r="T20" s="51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06" t="str">
        <f>CONCATENATE(VLOOKUP((LEFT(T20,LEN(T20)-4)&amp;LEFT(U20,LEN(U20)-4)),'9- Matriz de Calor '!$D$18:$E$42,2,0)," - ",RIGHT(T20,1)*RIGHT(U20,1))</f>
        <v>Bajo - 2</v>
      </c>
    </row>
    <row r="21" spans="1:22" ht="88.5" customHeight="1" thickBot="1">
      <c r="A21" s="510"/>
      <c r="B21" s="513"/>
      <c r="C21" s="233" t="str">
        <f>'5-. Identificación de Riesgos'!D21</f>
        <v xml:space="preserve">2. No cargue de la información estadística por saturación de usuarios en el Sistema de Información Estadística de la Rama Judicial - SIERJU </v>
      </c>
      <c r="D21" s="99">
        <v>2</v>
      </c>
      <c r="E21" s="95" t="s">
        <v>365</v>
      </c>
      <c r="F21" s="99" t="s">
        <v>361</v>
      </c>
      <c r="G21" s="99" t="s">
        <v>361</v>
      </c>
      <c r="H21" s="99" t="s">
        <v>361</v>
      </c>
      <c r="I21" s="99" t="s">
        <v>361</v>
      </c>
      <c r="J21" s="39">
        <f t="shared" si="1"/>
        <v>1</v>
      </c>
      <c r="K21" s="516"/>
      <c r="L21" s="139" t="str">
        <f>'5-. Identificación de Riesgos'!I21</f>
        <v>Incumplimiento de las metas establecidas</v>
      </c>
      <c r="M21" s="315"/>
      <c r="N21" s="138"/>
      <c r="O21" s="138"/>
      <c r="P21" s="138"/>
      <c r="Q21" s="138"/>
      <c r="R21" s="39">
        <f t="shared" si="2"/>
        <v>0</v>
      </c>
      <c r="S21" s="516"/>
      <c r="T21" s="519"/>
      <c r="U21" s="504"/>
      <c r="V21" s="507"/>
    </row>
    <row r="22" spans="1:22" ht="45">
      <c r="A22" s="510"/>
      <c r="B22" s="513"/>
      <c r="C22" s="233" t="str">
        <f>'5-. Identificación de Riesgos'!D22</f>
        <v>3.Falta de información y capacitación de los funcionarios para el reporte de la estadística.</v>
      </c>
      <c r="D22" s="99">
        <v>3</v>
      </c>
      <c r="E22" s="234" t="s">
        <v>366</v>
      </c>
      <c r="F22" s="99" t="s">
        <v>361</v>
      </c>
      <c r="G22" s="99" t="s">
        <v>361</v>
      </c>
      <c r="H22" s="99" t="s">
        <v>361</v>
      </c>
      <c r="I22" s="99" t="s">
        <v>361</v>
      </c>
      <c r="J22" s="39">
        <f t="shared" si="1"/>
        <v>1</v>
      </c>
      <c r="K22" s="516"/>
      <c r="L22" s="139">
        <f>'5-. Identificación de Riesgos'!I22</f>
        <v>0</v>
      </c>
      <c r="M22" s="39"/>
      <c r="N22" s="138"/>
      <c r="O22" s="138"/>
      <c r="P22" s="138"/>
      <c r="Q22" s="138"/>
      <c r="R22" s="39">
        <f t="shared" si="2"/>
        <v>0</v>
      </c>
      <c r="S22" s="516"/>
      <c r="T22" s="519"/>
      <c r="U22" s="504"/>
      <c r="V22" s="507"/>
    </row>
    <row r="23" spans="1:22" ht="15.75" thickBot="1">
      <c r="A23" s="510"/>
      <c r="B23" s="513"/>
      <c r="C23" s="233" t="str">
        <f>'5-. Identificación de Riesgos'!D23</f>
        <v>4.Alto volumen de carga laboral</v>
      </c>
      <c r="D23" s="99"/>
      <c r="E23" s="95"/>
      <c r="F23" s="99"/>
      <c r="G23" s="99"/>
      <c r="H23" s="99"/>
      <c r="I23" s="99"/>
      <c r="J23" s="39">
        <f t="shared" si="1"/>
        <v>0</v>
      </c>
      <c r="K23" s="516"/>
      <c r="L23" s="139">
        <f>'5-. Identificación de Riesgos'!I23</f>
        <v>0</v>
      </c>
      <c r="M23" s="39"/>
      <c r="N23" s="138"/>
      <c r="O23" s="138"/>
      <c r="P23" s="138"/>
      <c r="Q23" s="138"/>
      <c r="R23" s="39">
        <f t="shared" si="2"/>
        <v>0</v>
      </c>
      <c r="S23" s="516"/>
      <c r="T23" s="519"/>
      <c r="U23" s="504"/>
      <c r="V23" s="507"/>
    </row>
    <row r="24" spans="1:22" ht="15.75" hidden="1" thickBot="1">
      <c r="A24" s="510"/>
      <c r="B24" s="513"/>
      <c r="C24" s="233">
        <f>'5-. Identificación de Riesgos'!D24</f>
        <v>0</v>
      </c>
      <c r="D24" s="99"/>
      <c r="E24" s="234"/>
      <c r="F24" s="99"/>
      <c r="G24" s="99"/>
      <c r="H24" s="99"/>
      <c r="I24" s="99"/>
      <c r="J24" s="39">
        <f t="shared" si="1"/>
        <v>0</v>
      </c>
      <c r="K24" s="516"/>
      <c r="L24" s="139">
        <f>'5-. Identificación de Riesgos'!I24</f>
        <v>0</v>
      </c>
      <c r="M24" s="39"/>
      <c r="N24" s="138"/>
      <c r="O24" s="138"/>
      <c r="P24" s="138"/>
      <c r="Q24" s="138"/>
      <c r="R24" s="39">
        <f t="shared" si="2"/>
        <v>0</v>
      </c>
      <c r="S24" s="516"/>
      <c r="T24" s="519"/>
      <c r="U24" s="504"/>
      <c r="V24" s="507"/>
    </row>
    <row r="25" spans="1:22" ht="15.75" hidden="1" thickBot="1">
      <c r="A25" s="510"/>
      <c r="B25" s="513"/>
      <c r="C25" s="233">
        <f>'5-. Identificación de Riesgos'!D25</f>
        <v>0</v>
      </c>
      <c r="D25" s="99"/>
      <c r="E25" s="147"/>
      <c r="F25" s="99"/>
      <c r="G25" s="99"/>
      <c r="H25" s="99"/>
      <c r="I25" s="99"/>
      <c r="J25" s="39"/>
      <c r="K25" s="516"/>
      <c r="L25" s="139">
        <f>'5-. Identificación de Riesgos'!I25</f>
        <v>0</v>
      </c>
      <c r="M25" s="39"/>
      <c r="N25" s="138"/>
      <c r="O25" s="138"/>
      <c r="P25" s="138"/>
      <c r="Q25" s="138"/>
      <c r="R25" s="39">
        <f t="shared" si="2"/>
        <v>0</v>
      </c>
      <c r="S25" s="516"/>
      <c r="T25" s="519"/>
      <c r="U25" s="504"/>
      <c r="V25" s="507"/>
    </row>
    <row r="26" spans="1:22" ht="15.75" hidden="1" thickBot="1">
      <c r="A26" s="510"/>
      <c r="B26" s="513"/>
      <c r="C26" s="233">
        <f>'5-. Identificación de Riesgos'!D26</f>
        <v>0</v>
      </c>
      <c r="D26" s="99"/>
      <c r="E26" s="147"/>
      <c r="F26" s="99"/>
      <c r="G26" s="99"/>
      <c r="H26" s="99"/>
      <c r="I26" s="99"/>
      <c r="J26" s="39"/>
      <c r="K26" s="516"/>
      <c r="L26" s="139">
        <f>'5-. Identificación de Riesgos'!I26</f>
        <v>0</v>
      </c>
      <c r="M26" s="39"/>
      <c r="N26" s="138"/>
      <c r="O26" s="138"/>
      <c r="P26" s="138"/>
      <c r="Q26" s="138"/>
      <c r="R26" s="39">
        <f t="shared" si="2"/>
        <v>0</v>
      </c>
      <c r="S26" s="516"/>
      <c r="T26" s="519"/>
      <c r="U26" s="504"/>
      <c r="V26" s="507"/>
    </row>
    <row r="27" spans="1:22" ht="15.75" hidden="1" thickBot="1">
      <c r="A27" s="510"/>
      <c r="B27" s="513"/>
      <c r="C27" s="233">
        <f>'5-. Identificación de Riesgos'!D27</f>
        <v>0</v>
      </c>
      <c r="D27" s="99"/>
      <c r="E27" s="147"/>
      <c r="F27" s="99"/>
      <c r="G27" s="99"/>
      <c r="H27" s="99"/>
      <c r="I27" s="99"/>
      <c r="J27" s="39"/>
      <c r="K27" s="516"/>
      <c r="L27" s="139">
        <f>'5-. Identificación de Riesgos'!I27</f>
        <v>0</v>
      </c>
      <c r="M27" s="39"/>
      <c r="N27" s="138"/>
      <c r="O27" s="138"/>
      <c r="P27" s="138"/>
      <c r="Q27" s="138"/>
      <c r="R27" s="39">
        <f t="shared" si="2"/>
        <v>0</v>
      </c>
      <c r="S27" s="516"/>
      <c r="T27" s="519"/>
      <c r="U27" s="504"/>
      <c r="V27" s="507"/>
    </row>
    <row r="28" spans="1:22" ht="15.75" hidden="1" thickBot="1">
      <c r="A28" s="510"/>
      <c r="B28" s="513"/>
      <c r="C28" s="233">
        <f>'5-. Identificación de Riesgos'!D28</f>
        <v>0</v>
      </c>
      <c r="D28" s="99"/>
      <c r="E28" s="147"/>
      <c r="F28" s="99"/>
      <c r="G28" s="99"/>
      <c r="H28" s="99"/>
      <c r="I28" s="99"/>
      <c r="J28" s="39"/>
      <c r="K28" s="516"/>
      <c r="L28" s="239">
        <f>'5-. Identificación de Riesgos'!I28</f>
        <v>0</v>
      </c>
      <c r="M28" s="39"/>
      <c r="N28" s="138"/>
      <c r="O28" s="138"/>
      <c r="P28" s="138"/>
      <c r="Q28" s="138"/>
      <c r="R28" s="39">
        <f t="shared" si="2"/>
        <v>0</v>
      </c>
      <c r="S28" s="516"/>
      <c r="T28" s="519"/>
      <c r="U28" s="504"/>
      <c r="V28" s="507"/>
    </row>
    <row r="29" spans="1:22" ht="15.75" hidden="1" thickBot="1">
      <c r="A29" s="511"/>
      <c r="B29" s="514"/>
      <c r="C29" s="233">
        <f>'5-. Identificación de Riesgos'!D29</f>
        <v>0</v>
      </c>
      <c r="D29" s="137"/>
      <c r="E29" s="154"/>
      <c r="F29" s="137"/>
      <c r="G29" s="137"/>
      <c r="H29" s="137"/>
      <c r="I29" s="137"/>
      <c r="J29" s="153"/>
      <c r="K29" s="517"/>
      <c r="L29" s="140">
        <f>'5-. Identificación de Riesgos'!I29</f>
        <v>0</v>
      </c>
      <c r="M29" s="153"/>
      <c r="N29" s="138"/>
      <c r="O29" s="138"/>
      <c r="P29" s="138"/>
      <c r="Q29" s="138"/>
      <c r="R29" s="153">
        <f t="shared" si="2"/>
        <v>0</v>
      </c>
      <c r="S29" s="517"/>
      <c r="T29" s="520"/>
      <c r="U29" s="505"/>
      <c r="V29" s="508"/>
    </row>
    <row r="30" spans="1:22" ht="60.75" hidden="1" thickBot="1">
      <c r="A30" s="509">
        <f>'5-. Identificación de Riesgos'!A30</f>
        <v>3</v>
      </c>
      <c r="B30" s="512" t="str">
        <f>'5-. Identificación de Riesgos'!B30</f>
        <v>Pérdida o extravío de la información</v>
      </c>
      <c r="C30" s="233" t="str">
        <f>'5-. Identificación de Riesgos'!D30</f>
        <v>1. Control de archivos y sus versionamientos en las diferentes herramientas (formularios)</v>
      </c>
      <c r="D30" s="138">
        <v>5</v>
      </c>
      <c r="E30" s="95" t="s">
        <v>367</v>
      </c>
      <c r="F30" s="138" t="s">
        <v>361</v>
      </c>
      <c r="G30" s="138" t="s">
        <v>361</v>
      </c>
      <c r="H30" s="138" t="s">
        <v>361</v>
      </c>
      <c r="I30" s="138" t="s">
        <v>361</v>
      </c>
      <c r="J30" s="150">
        <f t="shared" ref="J30:J34" si="3">COUNTIF(F30:I30,"SI")/4</f>
        <v>1</v>
      </c>
      <c r="K30" s="515">
        <f>AVERAGE(J30:J33)</f>
        <v>0.75</v>
      </c>
      <c r="L30" s="139" t="str">
        <f>'5-. Identificación de Riesgos'!I30</f>
        <v>Afectación de reputacion,imagén,  credibilidad, satisfacción de usuarios y PI</v>
      </c>
      <c r="M30" s="246" t="s">
        <v>368</v>
      </c>
      <c r="N30" s="138" t="s">
        <v>369</v>
      </c>
      <c r="O30" s="138" t="s">
        <v>369</v>
      </c>
      <c r="P30" s="138" t="s">
        <v>361</v>
      </c>
      <c r="Q30" s="138" t="s">
        <v>361</v>
      </c>
      <c r="R30" s="150">
        <f t="shared" ref="R30:R39" si="4">SUM(COUNTIF(N30,"SI")*25%,COUNTIF(O30,"SI")*40%,COUNTIF(P30,"SI")*25%,COUNTIF(Q30,"SI")*10%)</f>
        <v>0.35</v>
      </c>
      <c r="S30" s="515">
        <f>AVERAGE(R30:R31)</f>
        <v>0.67500000000000004</v>
      </c>
      <c r="T30" s="51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06" t="str">
        <f>CONCATENATE(VLOOKUP((LEFT(T30,LEN(T30)-4)&amp;LEFT(U30,LEN(U30)-4)),'9- Matriz de Calor '!$D$18:$E$42,2,0)," - ",RIGHT(T30,1)*RIGHT(U30,1))</f>
        <v>Bajo - 1</v>
      </c>
    </row>
    <row r="31" spans="1:22" ht="75" hidden="1" customHeight="1" thickBot="1">
      <c r="A31" s="510"/>
      <c r="B31" s="513"/>
      <c r="C31" s="233" t="str">
        <f>'5-. Identificación de Riesgos'!D31</f>
        <v>2. Hacker y / o virus informativo</v>
      </c>
      <c r="D31" s="99">
        <v>6</v>
      </c>
      <c r="E31" s="234" t="s">
        <v>370</v>
      </c>
      <c r="F31" s="99" t="s">
        <v>361</v>
      </c>
      <c r="G31" s="99" t="s">
        <v>361</v>
      </c>
      <c r="H31" s="99" t="s">
        <v>361</v>
      </c>
      <c r="I31" s="99" t="s">
        <v>361</v>
      </c>
      <c r="J31" s="39">
        <f t="shared" si="3"/>
        <v>1</v>
      </c>
      <c r="K31" s="516"/>
      <c r="L31" s="139">
        <f>'5-. Identificación de Riesgos'!I31</f>
        <v>0</v>
      </c>
      <c r="M31" s="244"/>
      <c r="N31" s="138" t="s">
        <v>361</v>
      </c>
      <c r="O31" s="138" t="s">
        <v>361</v>
      </c>
      <c r="P31" s="138" t="s">
        <v>361</v>
      </c>
      <c r="Q31" s="138" t="s">
        <v>361</v>
      </c>
      <c r="R31" s="39">
        <f t="shared" si="4"/>
        <v>1</v>
      </c>
      <c r="S31" s="516"/>
      <c r="T31" s="519"/>
      <c r="U31" s="504"/>
      <c r="V31" s="507"/>
    </row>
    <row r="32" spans="1:22" ht="61.5" hidden="1" customHeight="1" thickBot="1">
      <c r="A32" s="510"/>
      <c r="B32" s="513"/>
      <c r="C32" s="233" t="str">
        <f>'5-. Identificación de Riesgos'!D32</f>
        <v xml:space="preserve">3.	Daño en los servidores
 </v>
      </c>
      <c r="D32" s="99">
        <v>7</v>
      </c>
      <c r="E32" s="234" t="s">
        <v>371</v>
      </c>
      <c r="F32" s="99" t="s">
        <v>361</v>
      </c>
      <c r="G32" s="99" t="s">
        <v>361</v>
      </c>
      <c r="H32" s="99" t="s">
        <v>361</v>
      </c>
      <c r="I32" s="99" t="s">
        <v>361</v>
      </c>
      <c r="J32" s="39">
        <f t="shared" si="3"/>
        <v>1</v>
      </c>
      <c r="K32" s="516"/>
      <c r="L32" s="139">
        <f>'5-. Identificación de Riesgos'!I32</f>
        <v>0</v>
      </c>
      <c r="M32" s="39"/>
      <c r="N32" s="138"/>
      <c r="O32" s="138"/>
      <c r="P32" s="138"/>
      <c r="Q32" s="138"/>
      <c r="R32" s="39">
        <f t="shared" si="4"/>
        <v>0</v>
      </c>
      <c r="S32" s="516"/>
      <c r="T32" s="519"/>
      <c r="U32" s="504"/>
      <c r="V32" s="507"/>
    </row>
    <row r="33" spans="1:22" hidden="1">
      <c r="A33" s="510"/>
      <c r="B33" s="513"/>
      <c r="C33" s="233" t="str">
        <f>'5-. Identificación de Riesgos'!D33</f>
        <v xml:space="preserve">4. Modificaciones en las formulas. </v>
      </c>
      <c r="D33" s="99"/>
      <c r="E33" s="234"/>
      <c r="F33" s="99"/>
      <c r="G33" s="99"/>
      <c r="H33" s="99"/>
      <c r="I33" s="99"/>
      <c r="J33" s="39">
        <f t="shared" si="3"/>
        <v>0</v>
      </c>
      <c r="K33" s="516"/>
      <c r="L33" s="139">
        <f>'5-. Identificación de Riesgos'!I33</f>
        <v>0</v>
      </c>
      <c r="M33" s="39"/>
      <c r="N33" s="138"/>
      <c r="O33" s="138"/>
      <c r="P33" s="138"/>
      <c r="Q33" s="138"/>
      <c r="R33" s="39">
        <f t="shared" si="4"/>
        <v>0</v>
      </c>
      <c r="S33" s="516"/>
      <c r="T33" s="519"/>
      <c r="U33" s="504"/>
      <c r="V33" s="507"/>
    </row>
    <row r="34" spans="1:22" ht="15.75" hidden="1" thickBot="1">
      <c r="A34" s="510"/>
      <c r="B34" s="513"/>
      <c r="C34" s="233" t="str">
        <f>'5-. Identificación de Riesgos'!D34</f>
        <v>5 Consultas remotas sin protocolos de acceso.</v>
      </c>
      <c r="D34" s="99"/>
      <c r="E34" s="234"/>
      <c r="F34" s="99"/>
      <c r="G34" s="99"/>
      <c r="H34" s="99"/>
      <c r="I34" s="99"/>
      <c r="J34" s="39">
        <f t="shared" si="3"/>
        <v>0</v>
      </c>
      <c r="K34" s="516"/>
      <c r="L34" s="139">
        <f>'5-. Identificación de Riesgos'!I34</f>
        <v>0</v>
      </c>
      <c r="M34" s="39"/>
      <c r="N34" s="138"/>
      <c r="O34" s="138"/>
      <c r="P34" s="138"/>
      <c r="Q34" s="138"/>
      <c r="R34" s="39">
        <f t="shared" si="4"/>
        <v>0</v>
      </c>
      <c r="S34" s="516"/>
      <c r="T34" s="519"/>
      <c r="U34" s="504"/>
      <c r="V34" s="507"/>
    </row>
    <row r="35" spans="1:22" ht="15.75" hidden="1" thickBot="1">
      <c r="A35" s="510"/>
      <c r="B35" s="513"/>
      <c r="C35" s="233">
        <f>'5-. Identificación de Riesgos'!D35</f>
        <v>0</v>
      </c>
      <c r="D35" s="99"/>
      <c r="E35" s="147"/>
      <c r="F35" s="99"/>
      <c r="G35" s="99"/>
      <c r="H35" s="99"/>
      <c r="I35" s="99"/>
      <c r="J35" s="39"/>
      <c r="K35" s="516"/>
      <c r="L35" s="139">
        <f>'5-. Identificación de Riesgos'!I35</f>
        <v>0</v>
      </c>
      <c r="M35" s="39"/>
      <c r="N35" s="138"/>
      <c r="O35" s="138"/>
      <c r="P35" s="138"/>
      <c r="Q35" s="138"/>
      <c r="R35" s="39">
        <f t="shared" si="4"/>
        <v>0</v>
      </c>
      <c r="S35" s="516"/>
      <c r="T35" s="519"/>
      <c r="U35" s="504"/>
      <c r="V35" s="507"/>
    </row>
    <row r="36" spans="1:22" ht="15.75" hidden="1" thickBot="1">
      <c r="A36" s="510"/>
      <c r="B36" s="513"/>
      <c r="C36" s="233">
        <f>'5-. Identificación de Riesgos'!D36</f>
        <v>0</v>
      </c>
      <c r="D36" s="99"/>
      <c r="E36" s="147"/>
      <c r="F36" s="99"/>
      <c r="G36" s="99"/>
      <c r="H36" s="99"/>
      <c r="I36" s="99"/>
      <c r="J36" s="39"/>
      <c r="K36" s="516"/>
      <c r="L36" s="139">
        <f>'5-. Identificación de Riesgos'!I36</f>
        <v>0</v>
      </c>
      <c r="M36" s="39"/>
      <c r="N36" s="138"/>
      <c r="O36" s="138"/>
      <c r="P36" s="138"/>
      <c r="Q36" s="138"/>
      <c r="R36" s="39">
        <f t="shared" si="4"/>
        <v>0</v>
      </c>
      <c r="S36" s="516"/>
      <c r="T36" s="519"/>
      <c r="U36" s="504"/>
      <c r="V36" s="507"/>
    </row>
    <row r="37" spans="1:22" ht="15.75" hidden="1" thickBot="1">
      <c r="A37" s="510"/>
      <c r="B37" s="513"/>
      <c r="C37" s="233">
        <f>'5-. Identificación de Riesgos'!D37</f>
        <v>0</v>
      </c>
      <c r="D37" s="99"/>
      <c r="E37" s="147"/>
      <c r="F37" s="99"/>
      <c r="G37" s="99"/>
      <c r="H37" s="99"/>
      <c r="I37" s="99"/>
      <c r="J37" s="39"/>
      <c r="K37" s="516"/>
      <c r="L37" s="139">
        <f>'5-. Identificación de Riesgos'!I37</f>
        <v>0</v>
      </c>
      <c r="M37" s="39"/>
      <c r="N37" s="138"/>
      <c r="O37" s="138"/>
      <c r="P37" s="138"/>
      <c r="Q37" s="138"/>
      <c r="R37" s="39">
        <f t="shared" si="4"/>
        <v>0</v>
      </c>
      <c r="S37" s="516"/>
      <c r="T37" s="519"/>
      <c r="U37" s="504"/>
      <c r="V37" s="507"/>
    </row>
    <row r="38" spans="1:22" ht="15.75" hidden="1" thickBot="1">
      <c r="A38" s="510"/>
      <c r="B38" s="513"/>
      <c r="C38" s="233">
        <f>'5-. Identificación de Riesgos'!D38</f>
        <v>0</v>
      </c>
      <c r="D38" s="99"/>
      <c r="E38" s="147"/>
      <c r="F38" s="99"/>
      <c r="G38" s="99"/>
      <c r="H38" s="99"/>
      <c r="I38" s="99"/>
      <c r="J38" s="39"/>
      <c r="K38" s="516"/>
      <c r="L38" s="239">
        <f>'5-. Identificación de Riesgos'!I38</f>
        <v>0</v>
      </c>
      <c r="M38" s="39"/>
      <c r="N38" s="138"/>
      <c r="O38" s="138"/>
      <c r="P38" s="138"/>
      <c r="Q38" s="138"/>
      <c r="R38" s="39">
        <f t="shared" si="4"/>
        <v>0</v>
      </c>
      <c r="S38" s="516"/>
      <c r="T38" s="519"/>
      <c r="U38" s="504"/>
      <c r="V38" s="507"/>
    </row>
    <row r="39" spans="1:22" ht="15.75" hidden="1" thickBot="1">
      <c r="A39" s="511"/>
      <c r="B39" s="514"/>
      <c r="C39" s="233">
        <f>'5-. Identificación de Riesgos'!D39</f>
        <v>0</v>
      </c>
      <c r="D39" s="137"/>
      <c r="E39" s="154"/>
      <c r="F39" s="137"/>
      <c r="G39" s="137"/>
      <c r="H39" s="137"/>
      <c r="I39" s="137"/>
      <c r="J39" s="153"/>
      <c r="K39" s="517"/>
      <c r="L39" s="140">
        <f>'5-. Identificación de Riesgos'!I39</f>
        <v>0</v>
      </c>
      <c r="M39" s="153"/>
      <c r="N39" s="138"/>
      <c r="O39" s="138"/>
      <c r="P39" s="138"/>
      <c r="Q39" s="138"/>
      <c r="R39" s="153">
        <f t="shared" si="4"/>
        <v>0</v>
      </c>
      <c r="S39" s="517"/>
      <c r="T39" s="520"/>
      <c r="U39" s="505"/>
      <c r="V39" s="508"/>
    </row>
    <row r="40" spans="1:22" ht="155.25" hidden="1" customHeight="1">
      <c r="A40" s="521">
        <f>'5-. Identificación de Riesgos'!A40</f>
        <v>4</v>
      </c>
      <c r="B40" s="512" t="str">
        <f>'5-. Identificación de Riesgos'!B40</f>
        <v xml:space="preserve">Recibir dádivas o beneficios a nombre propio o de terceros para, no entregar o entregar información privilegiada o confidencial </v>
      </c>
      <c r="C40" s="233"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34" t="s">
        <v>372</v>
      </c>
      <c r="F40" s="138" t="s">
        <v>361</v>
      </c>
      <c r="G40" s="138" t="s">
        <v>361</v>
      </c>
      <c r="H40" s="138" t="s">
        <v>361</v>
      </c>
      <c r="I40" s="138" t="s">
        <v>361</v>
      </c>
      <c r="J40" s="150">
        <f t="shared" si="1"/>
        <v>1</v>
      </c>
      <c r="K40" s="515">
        <f>AVERAGE(J40:J44)</f>
        <v>1</v>
      </c>
      <c r="L40" s="240" t="str">
        <f>'5-. Identificación de Riesgos'!I40</f>
        <v>Afectación de ,  credibilidad, satisfacción de usuarios y PI</v>
      </c>
      <c r="M40" s="150"/>
      <c r="N40" s="228" t="s">
        <v>369</v>
      </c>
      <c r="O40" s="228" t="s">
        <v>361</v>
      </c>
      <c r="P40" s="228" t="s">
        <v>361</v>
      </c>
      <c r="Q40" s="228" t="s">
        <v>361</v>
      </c>
      <c r="R40" s="242">
        <f t="shared" si="2"/>
        <v>0.75</v>
      </c>
      <c r="S40" s="515">
        <f t="shared" ref="S40" si="5">AVERAGE(R40:R49)</f>
        <v>0.75</v>
      </c>
      <c r="T40" s="51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24" t="str">
        <f>CONCATENATE(VLOOKUP((LEFT(T40,LEN(T40)-4)&amp;LEFT(U40,LEN(U40)-4)),'9- Matriz de Calor '!$D$18:$E$42,2,0)," - ",RIGHT(T40,1)*RIGHT(U40,1))</f>
        <v>Moderado - 3</v>
      </c>
    </row>
    <row r="41" spans="1:22" ht="45" hidden="1">
      <c r="A41" s="522"/>
      <c r="B41" s="513"/>
      <c r="C41" s="233" t="str">
        <f>'5-. Identificación de Riesgos'!D41</f>
        <v xml:space="preserve">2. Desconocimiento y no aplicación del Código de Ética y Buen Gobierno.    
</v>
      </c>
      <c r="D41" s="99">
        <v>2</v>
      </c>
      <c r="E41" s="234" t="s">
        <v>373</v>
      </c>
      <c r="F41" s="99" t="s">
        <v>361</v>
      </c>
      <c r="G41" s="99" t="s">
        <v>361</v>
      </c>
      <c r="H41" s="99" t="s">
        <v>361</v>
      </c>
      <c r="I41" s="99" t="s">
        <v>361</v>
      </c>
      <c r="J41" s="39">
        <f t="shared" si="1"/>
        <v>1</v>
      </c>
      <c r="K41" s="516"/>
      <c r="L41" s="95">
        <f>'5-. Identificación de Riesgos'!I41</f>
        <v>0</v>
      </c>
      <c r="M41" s="39"/>
      <c r="N41" s="99"/>
      <c r="O41" s="99"/>
      <c r="P41" s="99"/>
      <c r="Q41" s="99"/>
      <c r="R41" s="39"/>
      <c r="S41" s="516"/>
      <c r="T41" s="519"/>
      <c r="U41" s="504"/>
      <c r="V41" s="525"/>
    </row>
    <row r="42" spans="1:22" ht="30" hidden="1">
      <c r="A42" s="522"/>
      <c r="B42" s="513"/>
      <c r="C42" s="233" t="str">
        <f>'5-. Identificación de Riesgos'!D42</f>
        <v>3.Carencia de compromiso  y transparencia de los servidores judiciales</v>
      </c>
      <c r="D42" s="99">
        <v>3</v>
      </c>
      <c r="E42" s="234" t="s">
        <v>374</v>
      </c>
      <c r="F42" s="99" t="s">
        <v>361</v>
      </c>
      <c r="G42" s="99" t="s">
        <v>361</v>
      </c>
      <c r="H42" s="99" t="s">
        <v>361</v>
      </c>
      <c r="I42" s="99" t="s">
        <v>361</v>
      </c>
      <c r="J42" s="39">
        <f t="shared" si="1"/>
        <v>1</v>
      </c>
      <c r="K42" s="516"/>
      <c r="L42" s="95">
        <f>'5-. Identificación de Riesgos'!I42</f>
        <v>0</v>
      </c>
      <c r="M42" s="39"/>
      <c r="N42" s="99"/>
      <c r="O42" s="99"/>
      <c r="P42" s="99"/>
      <c r="Q42" s="99"/>
      <c r="R42" s="39"/>
      <c r="S42" s="516"/>
      <c r="T42" s="519"/>
      <c r="U42" s="504"/>
      <c r="V42" s="525"/>
    </row>
    <row r="43" spans="1:22" ht="51" hidden="1">
      <c r="A43" s="522"/>
      <c r="B43" s="513"/>
      <c r="C43" s="233" t="str">
        <f>'5-. Identificación de Riesgos'!D43</f>
        <v>4.Deficiencia de  controles en el trámite  de los documentos</v>
      </c>
      <c r="D43" s="99">
        <v>4</v>
      </c>
      <c r="E43" s="147" t="s">
        <v>375</v>
      </c>
      <c r="F43" s="99" t="s">
        <v>361</v>
      </c>
      <c r="G43" s="99" t="s">
        <v>361</v>
      </c>
      <c r="H43" s="99" t="s">
        <v>361</v>
      </c>
      <c r="I43" s="99" t="s">
        <v>361</v>
      </c>
      <c r="J43" s="39">
        <f t="shared" si="1"/>
        <v>1</v>
      </c>
      <c r="K43" s="516"/>
      <c r="L43" s="95">
        <f>'5-. Identificación de Riesgos'!I43</f>
        <v>0</v>
      </c>
      <c r="M43" s="39"/>
      <c r="N43" s="99"/>
      <c r="O43" s="99"/>
      <c r="P43" s="99"/>
      <c r="Q43" s="99"/>
      <c r="R43" s="39"/>
      <c r="S43" s="516"/>
      <c r="T43" s="519"/>
      <c r="U43" s="504"/>
      <c r="V43" s="525"/>
    </row>
    <row r="44" spans="1:22" ht="45" hidden="1">
      <c r="A44" s="522"/>
      <c r="B44" s="513"/>
      <c r="C44" s="233" t="str">
        <f>'5-. Identificación de Riesgos'!D44</f>
        <v xml:space="preserve">5. No aplicación adecuada de los procedimientos de control </v>
      </c>
      <c r="D44" s="99">
        <v>5</v>
      </c>
      <c r="E44" s="95" t="s">
        <v>376</v>
      </c>
      <c r="F44" s="99" t="s">
        <v>361</v>
      </c>
      <c r="G44" s="99" t="s">
        <v>361</v>
      </c>
      <c r="H44" s="99" t="s">
        <v>361</v>
      </c>
      <c r="I44" s="99" t="s">
        <v>361</v>
      </c>
      <c r="J44" s="39">
        <f t="shared" si="1"/>
        <v>1</v>
      </c>
      <c r="K44" s="516"/>
      <c r="L44" s="95">
        <f>'5-. Identificación de Riesgos'!I44</f>
        <v>0</v>
      </c>
      <c r="M44" s="39"/>
      <c r="N44" s="99"/>
      <c r="O44" s="99"/>
      <c r="P44" s="99"/>
      <c r="Q44" s="99"/>
      <c r="R44" s="39"/>
      <c r="S44" s="516"/>
      <c r="T44" s="519"/>
      <c r="U44" s="504"/>
      <c r="V44" s="525"/>
    </row>
    <row r="45" spans="1:22" hidden="1">
      <c r="A45" s="522"/>
      <c r="B45" s="513"/>
      <c r="C45" s="233">
        <f>'5-. Identificación de Riesgos'!D45</f>
        <v>0</v>
      </c>
      <c r="D45" s="99"/>
      <c r="E45" s="147"/>
      <c r="F45" s="99"/>
      <c r="G45" s="99"/>
      <c r="H45" s="99"/>
      <c r="I45" s="99"/>
      <c r="J45" s="39">
        <f t="shared" si="1"/>
        <v>0</v>
      </c>
      <c r="K45" s="516"/>
      <c r="L45" s="95">
        <f>'5-. Identificación de Riesgos'!I45</f>
        <v>0</v>
      </c>
      <c r="M45" s="39"/>
      <c r="N45" s="99"/>
      <c r="O45" s="99"/>
      <c r="P45" s="99"/>
      <c r="Q45" s="99"/>
      <c r="R45" s="39"/>
      <c r="S45" s="516"/>
      <c r="T45" s="519"/>
      <c r="U45" s="504"/>
      <c r="V45" s="525"/>
    </row>
    <row r="46" spans="1:22" ht="30" hidden="1" customHeight="1">
      <c r="A46" s="522"/>
      <c r="B46" s="513"/>
      <c r="C46" s="233">
        <f>'5-. Identificación de Riesgos'!D46</f>
        <v>0</v>
      </c>
      <c r="D46" s="99"/>
      <c r="E46" s="147"/>
      <c r="F46" s="99"/>
      <c r="G46" s="99"/>
      <c r="H46" s="99"/>
      <c r="I46" s="99"/>
      <c r="J46" s="39">
        <f t="shared" si="1"/>
        <v>0</v>
      </c>
      <c r="K46" s="516"/>
      <c r="L46" s="95">
        <f>'5-. Identificación de Riesgos'!I46</f>
        <v>0</v>
      </c>
      <c r="M46" s="39"/>
      <c r="N46" s="99"/>
      <c r="O46" s="99"/>
      <c r="P46" s="99"/>
      <c r="Q46" s="99"/>
      <c r="R46" s="39"/>
      <c r="S46" s="516"/>
      <c r="T46" s="519"/>
      <c r="U46" s="504"/>
      <c r="V46" s="525"/>
    </row>
    <row r="47" spans="1:22" ht="30" hidden="1" customHeight="1">
      <c r="A47" s="522"/>
      <c r="B47" s="513"/>
      <c r="C47" s="233">
        <f>'5-. Identificación de Riesgos'!D47</f>
        <v>0</v>
      </c>
      <c r="D47" s="99"/>
      <c r="E47" s="147"/>
      <c r="F47" s="99"/>
      <c r="G47" s="99"/>
      <c r="H47" s="99"/>
      <c r="I47" s="99"/>
      <c r="J47" s="39">
        <f t="shared" si="1"/>
        <v>0</v>
      </c>
      <c r="K47" s="516"/>
      <c r="L47" s="95">
        <f>'5-. Identificación de Riesgos'!I47</f>
        <v>0</v>
      </c>
      <c r="M47" s="39"/>
      <c r="N47" s="99"/>
      <c r="O47" s="99"/>
      <c r="P47" s="99"/>
      <c r="Q47" s="99"/>
      <c r="R47" s="39"/>
      <c r="S47" s="516"/>
      <c r="T47" s="519"/>
      <c r="U47" s="504"/>
      <c r="V47" s="525"/>
    </row>
    <row r="48" spans="1:22" ht="30" hidden="1" customHeight="1">
      <c r="A48" s="522"/>
      <c r="B48" s="513"/>
      <c r="C48" s="233">
        <f>'5-. Identificación de Riesgos'!D48</f>
        <v>0</v>
      </c>
      <c r="D48" s="99"/>
      <c r="E48" s="147"/>
      <c r="F48" s="99"/>
      <c r="G48" s="99"/>
      <c r="H48" s="99"/>
      <c r="I48" s="99"/>
      <c r="J48" s="39">
        <f t="shared" si="1"/>
        <v>0</v>
      </c>
      <c r="K48" s="516"/>
      <c r="L48" s="95">
        <f>'5-. Identificación de Riesgos'!I48</f>
        <v>0</v>
      </c>
      <c r="M48" s="39"/>
      <c r="N48" s="99"/>
      <c r="O48" s="99"/>
      <c r="P48" s="99"/>
      <c r="Q48" s="99"/>
      <c r="R48" s="39"/>
      <c r="S48" s="516"/>
      <c r="T48" s="519"/>
      <c r="U48" s="504"/>
      <c r="V48" s="525"/>
    </row>
    <row r="49" spans="1:22" ht="30.75" hidden="1" customHeight="1" thickBot="1">
      <c r="A49" s="523"/>
      <c r="B49" s="514"/>
      <c r="C49" s="233">
        <f>'5-. Identificación de Riesgos'!D49</f>
        <v>0</v>
      </c>
      <c r="D49" s="137"/>
      <c r="E49" s="154"/>
      <c r="F49" s="137"/>
      <c r="G49" s="137"/>
      <c r="H49" s="137"/>
      <c r="I49" s="137"/>
      <c r="J49" s="153">
        <f t="shared" si="1"/>
        <v>0</v>
      </c>
      <c r="K49" s="517"/>
      <c r="L49" s="140">
        <f>'5-. Identificación de Riesgos'!I49</f>
        <v>0</v>
      </c>
      <c r="M49" s="153"/>
      <c r="N49" s="137"/>
      <c r="O49" s="137"/>
      <c r="P49" s="137"/>
      <c r="Q49" s="137"/>
      <c r="R49" s="153"/>
      <c r="S49" s="517"/>
      <c r="T49" s="520"/>
      <c r="U49" s="505"/>
      <c r="V49" s="526"/>
    </row>
    <row r="50" spans="1:22" ht="60" hidden="1">
      <c r="A50" s="521">
        <f>'5-. Identificación de Riesgos'!A50</f>
        <v>5</v>
      </c>
      <c r="B50" s="512" t="str">
        <f>'5-. Identificación de Riesgos'!B50</f>
        <v>Ofrecer, prometer, entregar, aceptar o solicitar una ventaja indebida para modificar los resultados estadísticos, con el objeto de favorecer intereses propios o de terceros.</v>
      </c>
      <c r="C50" s="233" t="str">
        <f>'5-. Identificación de Riesgos'!D50</f>
        <v>1. Falta de ética de los servidores públicos (Debilidades en principios y valores)</v>
      </c>
      <c r="D50" s="156">
        <v>1</v>
      </c>
      <c r="E50" s="236" t="s">
        <v>377</v>
      </c>
      <c r="F50" s="141" t="s">
        <v>361</v>
      </c>
      <c r="G50" s="138" t="s">
        <v>361</v>
      </c>
      <c r="H50" s="138" t="s">
        <v>361</v>
      </c>
      <c r="I50" s="138" t="s">
        <v>361</v>
      </c>
      <c r="J50" s="150">
        <f t="shared" ref="J50:J54" si="6">COUNTIF(F50:I50,"SI")/4</f>
        <v>1</v>
      </c>
      <c r="K50" s="515">
        <f>AVERAGE(J50:J52)</f>
        <v>1</v>
      </c>
      <c r="L50" s="240" t="str">
        <f>'5-. Identificación de Riesgos'!I50</f>
        <v>Afectación de reputacion,imagén,  credibilidad, satisfacción de usuarios y PI</v>
      </c>
      <c r="M50" s="241" t="s">
        <v>368</v>
      </c>
      <c r="N50" s="229" t="s">
        <v>369</v>
      </c>
      <c r="O50" s="229" t="s">
        <v>361</v>
      </c>
      <c r="P50" s="229" t="s">
        <v>361</v>
      </c>
      <c r="Q50" s="229" t="s">
        <v>361</v>
      </c>
      <c r="R50" s="243">
        <f t="shared" ref="R50:R52" si="7">SUM(COUNTIF(N50,"SI")*25%,COUNTIF(O50,"SI")*40%,COUNTIF(P50,"SI")*25%,COUNTIF(Q50,"SI")*10%)</f>
        <v>0.75</v>
      </c>
      <c r="S50" s="515">
        <f>AVERAGE(R50:R52)</f>
        <v>0.91666666666666663</v>
      </c>
      <c r="T50" s="51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3"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24" t="str">
        <f>CONCATENATE(VLOOKUP((LEFT(T50,LEN(T50)-4)&amp;LEFT(U50,LEN(U50)-4)),'9- Matriz de Calor '!$D$18:$E$42,2,0)," - ",RIGHT(T50,1)*RIGHT(U50,1))</f>
        <v>Alto  - 4</v>
      </c>
    </row>
    <row r="51" spans="1:22" ht="30" hidden="1">
      <c r="A51" s="522"/>
      <c r="B51" s="513"/>
      <c r="C51" s="233" t="str">
        <f>'5-. Identificación de Riesgos'!D51</f>
        <v>2. Falta de ética de terceros interesados  (Debilidades principios y valores)</v>
      </c>
      <c r="D51" s="155">
        <v>2</v>
      </c>
      <c r="E51" s="237" t="s">
        <v>378</v>
      </c>
      <c r="F51" s="142" t="s">
        <v>361</v>
      </c>
      <c r="G51" s="99" t="s">
        <v>361</v>
      </c>
      <c r="H51" s="99" t="s">
        <v>361</v>
      </c>
      <c r="I51" s="99" t="s">
        <v>361</v>
      </c>
      <c r="J51" s="39">
        <f t="shared" si="6"/>
        <v>1</v>
      </c>
      <c r="K51" s="516"/>
      <c r="L51" s="240" t="str">
        <f>'5-. Identificación de Riesgos'!I51</f>
        <v>Afectación Económica</v>
      </c>
      <c r="M51" s="244" t="s">
        <v>379</v>
      </c>
      <c r="N51" s="99" t="s">
        <v>361</v>
      </c>
      <c r="O51" s="99" t="s">
        <v>361</v>
      </c>
      <c r="P51" s="99" t="s">
        <v>361</v>
      </c>
      <c r="Q51" s="99" t="s">
        <v>361</v>
      </c>
      <c r="R51" s="39">
        <f t="shared" si="7"/>
        <v>1</v>
      </c>
      <c r="S51" s="516"/>
      <c r="T51" s="519"/>
      <c r="U51" s="504"/>
      <c r="V51" s="525"/>
    </row>
    <row r="52" spans="1:22" ht="123" hidden="1" customHeight="1">
      <c r="A52" s="522"/>
      <c r="B52" s="513"/>
      <c r="C52" s="233"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5">
        <v>3</v>
      </c>
      <c r="E52" s="238" t="s">
        <v>380</v>
      </c>
      <c r="F52" s="142" t="s">
        <v>361</v>
      </c>
      <c r="G52" s="99" t="s">
        <v>361</v>
      </c>
      <c r="H52" s="99" t="s">
        <v>361</v>
      </c>
      <c r="I52" s="99" t="s">
        <v>361</v>
      </c>
      <c r="J52" s="39">
        <f t="shared" si="6"/>
        <v>1</v>
      </c>
      <c r="K52" s="516"/>
      <c r="L52" s="95" t="str">
        <f>'5-. Identificación de Riesgos'!I52</f>
        <v>Incumplimiento de las metas establecidas</v>
      </c>
      <c r="M52" s="244" t="s">
        <v>381</v>
      </c>
      <c r="N52" s="99" t="s">
        <v>361</v>
      </c>
      <c r="O52" s="99" t="s">
        <v>361</v>
      </c>
      <c r="P52" s="99" t="s">
        <v>361</v>
      </c>
      <c r="Q52" s="99" t="s">
        <v>361</v>
      </c>
      <c r="R52" s="39">
        <f t="shared" si="7"/>
        <v>1</v>
      </c>
      <c r="S52" s="516"/>
      <c r="T52" s="519"/>
      <c r="U52" s="504"/>
      <c r="V52" s="525"/>
    </row>
    <row r="53" spans="1:22" ht="66.75" hidden="1" customHeight="1">
      <c r="A53" s="522"/>
      <c r="B53" s="513"/>
      <c r="C53" s="233" t="str">
        <f>'5-. Identificación de Riesgos'!D53</f>
        <v>4. Indebida manipulación del aplicativo SIERJU</v>
      </c>
      <c r="D53" s="155">
        <v>4</v>
      </c>
      <c r="E53" s="238" t="s">
        <v>382</v>
      </c>
      <c r="F53" s="142" t="s">
        <v>361</v>
      </c>
      <c r="G53" s="99" t="s">
        <v>361</v>
      </c>
      <c r="H53" s="99" t="s">
        <v>361</v>
      </c>
      <c r="I53" s="99" t="s">
        <v>361</v>
      </c>
      <c r="J53" s="39">
        <f t="shared" si="6"/>
        <v>1</v>
      </c>
      <c r="K53" s="516"/>
      <c r="L53" s="95">
        <f>'5-. Identificación de Riesgos'!I53</f>
        <v>0</v>
      </c>
      <c r="M53" s="158"/>
      <c r="N53" s="99"/>
      <c r="O53" s="99"/>
      <c r="P53" s="99"/>
      <c r="Q53" s="99"/>
      <c r="R53" s="39"/>
      <c r="S53" s="516"/>
      <c r="T53" s="519"/>
      <c r="U53" s="504"/>
      <c r="V53" s="525"/>
    </row>
    <row r="54" spans="1:22" hidden="1">
      <c r="A54" s="522"/>
      <c r="B54" s="513"/>
      <c r="C54" s="233">
        <f>'5-. Identificación de Riesgos'!D54</f>
        <v>0</v>
      </c>
      <c r="D54" s="155"/>
      <c r="E54" s="238"/>
      <c r="F54" s="142"/>
      <c r="G54" s="99"/>
      <c r="H54" s="99"/>
      <c r="I54" s="99"/>
      <c r="J54" s="39">
        <f t="shared" si="6"/>
        <v>0</v>
      </c>
      <c r="K54" s="516"/>
      <c r="L54" s="95">
        <f>'5-. Identificación de Riesgos'!I54</f>
        <v>0</v>
      </c>
      <c r="M54" s="158"/>
      <c r="N54" s="99"/>
      <c r="O54" s="99"/>
      <c r="P54" s="99"/>
      <c r="Q54" s="99"/>
      <c r="R54" s="39"/>
      <c r="S54" s="516"/>
      <c r="T54" s="519"/>
      <c r="U54" s="504"/>
      <c r="V54" s="525"/>
    </row>
    <row r="55" spans="1:22" hidden="1">
      <c r="A55" s="522"/>
      <c r="B55" s="513"/>
      <c r="C55" s="233">
        <f>'5-. Identificación de Riesgos'!D55</f>
        <v>0</v>
      </c>
      <c r="D55" s="155"/>
      <c r="E55" s="158"/>
      <c r="F55" s="142"/>
      <c r="G55" s="99"/>
      <c r="H55" s="99"/>
      <c r="I55" s="99"/>
      <c r="J55" s="39"/>
      <c r="K55" s="516"/>
      <c r="L55" s="95">
        <f>'5-. Identificación de Riesgos'!I55</f>
        <v>0</v>
      </c>
      <c r="M55" s="158"/>
      <c r="N55" s="99"/>
      <c r="O55" s="99"/>
      <c r="P55" s="99"/>
      <c r="Q55" s="99"/>
      <c r="R55" s="39"/>
      <c r="S55" s="516"/>
      <c r="T55" s="519"/>
      <c r="U55" s="504"/>
      <c r="V55" s="525"/>
    </row>
    <row r="56" spans="1:22" hidden="1">
      <c r="A56" s="522"/>
      <c r="B56" s="513"/>
      <c r="C56" s="233">
        <f>'5-. Identificación de Riesgos'!D56</f>
        <v>0</v>
      </c>
      <c r="D56" s="155"/>
      <c r="E56" s="158"/>
      <c r="F56" s="142"/>
      <c r="G56" s="99"/>
      <c r="H56" s="99"/>
      <c r="I56" s="99"/>
      <c r="J56" s="39"/>
      <c r="K56" s="516"/>
      <c r="L56" s="95">
        <f>'5-. Identificación de Riesgos'!I56</f>
        <v>0</v>
      </c>
      <c r="M56" s="158"/>
      <c r="N56" s="99"/>
      <c r="O56" s="99"/>
      <c r="P56" s="99"/>
      <c r="Q56" s="99"/>
      <c r="R56" s="39"/>
      <c r="S56" s="516"/>
      <c r="T56" s="519"/>
      <c r="U56" s="504"/>
      <c r="V56" s="525"/>
    </row>
    <row r="57" spans="1:22" hidden="1">
      <c r="A57" s="522"/>
      <c r="B57" s="513"/>
      <c r="C57" s="233">
        <f>'5-. Identificación de Riesgos'!D57</f>
        <v>0</v>
      </c>
      <c r="D57" s="155"/>
      <c r="E57" s="158"/>
      <c r="F57" s="142"/>
      <c r="G57" s="99"/>
      <c r="H57" s="99"/>
      <c r="I57" s="99"/>
      <c r="J57" s="39"/>
      <c r="K57" s="516"/>
      <c r="L57" s="95">
        <f>'5-. Identificación de Riesgos'!I57</f>
        <v>0</v>
      </c>
      <c r="M57" s="158"/>
      <c r="N57" s="99"/>
      <c r="O57" s="99"/>
      <c r="P57" s="99"/>
      <c r="Q57" s="99"/>
      <c r="R57" s="39"/>
      <c r="S57" s="516"/>
      <c r="T57" s="519"/>
      <c r="U57" s="504"/>
      <c r="V57" s="525"/>
    </row>
    <row r="58" spans="1:22" hidden="1">
      <c r="A58" s="522"/>
      <c r="B58" s="513"/>
      <c r="C58" s="233">
        <f>'5-. Identificación de Riesgos'!D58</f>
        <v>0</v>
      </c>
      <c r="D58" s="155"/>
      <c r="E58" s="158"/>
      <c r="F58" s="142"/>
      <c r="G58" s="99"/>
      <c r="H58" s="99"/>
      <c r="I58" s="99"/>
      <c r="J58" s="39"/>
      <c r="K58" s="516"/>
      <c r="L58" s="95">
        <f>'5-. Identificación de Riesgos'!I58</f>
        <v>0</v>
      </c>
      <c r="M58" s="158"/>
      <c r="N58" s="99"/>
      <c r="O58" s="99"/>
      <c r="P58" s="99"/>
      <c r="Q58" s="99"/>
      <c r="R58" s="39"/>
      <c r="S58" s="516"/>
      <c r="T58" s="519"/>
      <c r="U58" s="504"/>
      <c r="V58" s="525"/>
    </row>
    <row r="59" spans="1:22" ht="15.75" hidden="1" thickBot="1">
      <c r="A59" s="523"/>
      <c r="B59" s="514"/>
      <c r="C59" s="151">
        <f>'5-. Identificación de Riesgos'!D59</f>
        <v>0</v>
      </c>
      <c r="D59" s="157"/>
      <c r="E59" s="159"/>
      <c r="F59" s="143"/>
      <c r="G59" s="137"/>
      <c r="H59" s="137"/>
      <c r="I59" s="137"/>
      <c r="J59" s="153"/>
      <c r="K59" s="517"/>
      <c r="L59" s="140">
        <f>'5-. Identificación de Riesgos'!I59</f>
        <v>0</v>
      </c>
      <c r="M59" s="159"/>
      <c r="N59" s="137"/>
      <c r="O59" s="137"/>
      <c r="P59" s="137"/>
      <c r="Q59" s="137"/>
      <c r="R59" s="153"/>
      <c r="S59" s="517"/>
      <c r="T59" s="520"/>
      <c r="U59" s="505"/>
      <c r="V59" s="526"/>
    </row>
    <row r="60" spans="1:22" ht="60" hidden="1">
      <c r="A60" s="521">
        <f>'5-. Identificación de Riesgos'!A60</f>
        <v>6</v>
      </c>
      <c r="B60" s="512"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33" t="str">
        <f>'5-. Identificación de Riesgos'!D60</f>
        <v>1. Falta de ética de los servidores públicos (Debilidades en principios y valores)</v>
      </c>
      <c r="D60" s="156">
        <v>1</v>
      </c>
      <c r="E60" s="236" t="s">
        <v>377</v>
      </c>
      <c r="F60" s="141" t="s">
        <v>361</v>
      </c>
      <c r="G60" s="138" t="s">
        <v>361</v>
      </c>
      <c r="H60" s="138" t="s">
        <v>361</v>
      </c>
      <c r="I60" s="138" t="s">
        <v>361</v>
      </c>
      <c r="J60" s="150">
        <f t="shared" ref="J60:J64" si="8">COUNTIF(F60:I60,"SI")/4</f>
        <v>1</v>
      </c>
      <c r="K60" s="515">
        <f>AVERAGE(J60:J62)</f>
        <v>1</v>
      </c>
      <c r="L60" s="240" t="str">
        <f>'5-. Identificación de Riesgos'!I60</f>
        <v>Afectación de reputacion,imagén,  credibilidad, satisfacción de usuarios y PI</v>
      </c>
      <c r="M60" s="241" t="s">
        <v>368</v>
      </c>
      <c r="N60" s="229" t="s">
        <v>369</v>
      </c>
      <c r="O60" s="229" t="s">
        <v>369</v>
      </c>
      <c r="P60" s="229" t="s">
        <v>361</v>
      </c>
      <c r="Q60" s="229" t="s">
        <v>361</v>
      </c>
      <c r="R60" s="243">
        <f t="shared" ref="R60:R62" si="9">SUM(COUNTIF(N60,"SI")*25%,COUNTIF(O60,"SI")*40%,COUNTIF(P60,"SI")*25%,COUNTIF(Q60,"SI")*10%)</f>
        <v>0.35</v>
      </c>
      <c r="S60" s="515">
        <f>AVERAGE(R60:R62)</f>
        <v>0.78333333333333333</v>
      </c>
      <c r="T60" s="518"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03"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06" t="str">
        <f>CONCATENATE(VLOOKUP((LEFT(T60,LEN(T60)-4)&amp;LEFT(U60,LEN(U60)-4)),'9- Matriz de Calor '!$D$18:$E$42,2,0)," - ",RIGHT(T60,1)*RIGHT(U60,1))</f>
        <v>Alto  - 4</v>
      </c>
    </row>
    <row r="61" spans="1:22" ht="30" hidden="1">
      <c r="A61" s="522"/>
      <c r="B61" s="513"/>
      <c r="C61" s="233" t="str">
        <f>'5-. Identificación de Riesgos'!D61</f>
        <v>2. Falta de ética de terceros interesados  (Debilidades principios y valores)</v>
      </c>
      <c r="D61" s="155">
        <v>2</v>
      </c>
      <c r="E61" s="237" t="s">
        <v>378</v>
      </c>
      <c r="F61" s="142" t="s">
        <v>361</v>
      </c>
      <c r="G61" s="99" t="s">
        <v>361</v>
      </c>
      <c r="H61" s="99" t="s">
        <v>361</v>
      </c>
      <c r="I61" s="99" t="s">
        <v>361</v>
      </c>
      <c r="J61" s="39">
        <f t="shared" si="8"/>
        <v>1</v>
      </c>
      <c r="K61" s="516"/>
      <c r="L61" s="240" t="str">
        <f>'5-. Identificación de Riesgos'!I61</f>
        <v>Afectación Económica</v>
      </c>
      <c r="M61" s="244" t="s">
        <v>379</v>
      </c>
      <c r="N61" s="99" t="s">
        <v>361</v>
      </c>
      <c r="O61" s="99" t="s">
        <v>361</v>
      </c>
      <c r="P61" s="99" t="s">
        <v>361</v>
      </c>
      <c r="Q61" s="99" t="s">
        <v>361</v>
      </c>
      <c r="R61" s="39">
        <f t="shared" si="9"/>
        <v>1</v>
      </c>
      <c r="S61" s="516"/>
      <c r="T61" s="519"/>
      <c r="U61" s="504"/>
      <c r="V61" s="507"/>
    </row>
    <row r="62" spans="1:22" ht="123" hidden="1" customHeight="1">
      <c r="A62" s="522"/>
      <c r="B62" s="513"/>
      <c r="C62" s="233" t="str">
        <f>'5-. Identificación de Riesgos'!D62</f>
        <v>3. Falta de controles en la evaluación de proponentes de la contratación</v>
      </c>
      <c r="D62" s="155">
        <v>3</v>
      </c>
      <c r="E62" s="238" t="s">
        <v>383</v>
      </c>
      <c r="F62" s="142" t="s">
        <v>361</v>
      </c>
      <c r="G62" s="99" t="s">
        <v>361</v>
      </c>
      <c r="H62" s="99" t="s">
        <v>361</v>
      </c>
      <c r="I62" s="99" t="s">
        <v>361</v>
      </c>
      <c r="J62" s="39">
        <f t="shared" si="8"/>
        <v>1</v>
      </c>
      <c r="K62" s="516"/>
      <c r="L62" s="95" t="str">
        <f>'5-. Identificación de Riesgos'!I62</f>
        <v>Incumplimiento de las metas establecidas</v>
      </c>
      <c r="M62" s="244" t="s">
        <v>381</v>
      </c>
      <c r="N62" s="99" t="s">
        <v>361</v>
      </c>
      <c r="O62" s="99" t="s">
        <v>361</v>
      </c>
      <c r="P62" s="99" t="s">
        <v>361</v>
      </c>
      <c r="Q62" s="99" t="s">
        <v>361</v>
      </c>
      <c r="R62" s="39">
        <f t="shared" si="9"/>
        <v>1</v>
      </c>
      <c r="S62" s="516"/>
      <c r="T62" s="519"/>
      <c r="U62" s="504"/>
      <c r="V62" s="507"/>
    </row>
    <row r="63" spans="1:22" ht="66.75" hidden="1" customHeight="1">
      <c r="A63" s="522"/>
      <c r="B63" s="513"/>
      <c r="C63" s="233">
        <f>'5-. Identificación de Riesgos'!D63</f>
        <v>0</v>
      </c>
      <c r="D63" s="155"/>
      <c r="E63" s="238"/>
      <c r="F63" s="142"/>
      <c r="G63" s="99"/>
      <c r="H63" s="99"/>
      <c r="I63" s="99"/>
      <c r="J63" s="39">
        <f t="shared" si="8"/>
        <v>0</v>
      </c>
      <c r="K63" s="516"/>
      <c r="L63" s="95">
        <f>'5-. Identificación de Riesgos'!I63</f>
        <v>0</v>
      </c>
      <c r="M63" s="158"/>
      <c r="N63" s="99"/>
      <c r="O63" s="99"/>
      <c r="P63" s="99"/>
      <c r="Q63" s="99"/>
      <c r="R63" s="39"/>
      <c r="S63" s="516"/>
      <c r="T63" s="519"/>
      <c r="U63" s="504"/>
      <c r="V63" s="507"/>
    </row>
    <row r="64" spans="1:22" hidden="1">
      <c r="A64" s="522"/>
      <c r="B64" s="513"/>
      <c r="C64" s="233">
        <f>'5-. Identificación de Riesgos'!D64</f>
        <v>0</v>
      </c>
      <c r="D64" s="155"/>
      <c r="E64" s="238"/>
      <c r="F64" s="142"/>
      <c r="G64" s="99"/>
      <c r="H64" s="99"/>
      <c r="I64" s="99"/>
      <c r="J64" s="39">
        <f t="shared" si="8"/>
        <v>0</v>
      </c>
      <c r="K64" s="516"/>
      <c r="L64" s="95">
        <f>'5-. Identificación de Riesgos'!I64</f>
        <v>0</v>
      </c>
      <c r="M64" s="158"/>
      <c r="N64" s="99"/>
      <c r="O64" s="99"/>
      <c r="P64" s="99"/>
      <c r="Q64" s="99"/>
      <c r="R64" s="39"/>
      <c r="S64" s="516"/>
      <c r="T64" s="519"/>
      <c r="U64" s="504"/>
      <c r="V64" s="507"/>
    </row>
    <row r="65" spans="1:22" hidden="1">
      <c r="A65" s="522"/>
      <c r="B65" s="513"/>
      <c r="C65" s="233">
        <f>'5-. Identificación de Riesgos'!D65</f>
        <v>0</v>
      </c>
      <c r="D65" s="155"/>
      <c r="E65" s="158"/>
      <c r="F65" s="142"/>
      <c r="G65" s="99"/>
      <c r="H65" s="99"/>
      <c r="I65" s="99"/>
      <c r="J65" s="39"/>
      <c r="K65" s="516"/>
      <c r="L65" s="95">
        <f>'5-. Identificación de Riesgos'!I65</f>
        <v>0</v>
      </c>
      <c r="M65" s="158"/>
      <c r="N65" s="99"/>
      <c r="O65" s="99"/>
      <c r="P65" s="99"/>
      <c r="Q65" s="99"/>
      <c r="R65" s="39"/>
      <c r="S65" s="516"/>
      <c r="T65" s="519"/>
      <c r="U65" s="504"/>
      <c r="V65" s="507"/>
    </row>
    <row r="66" spans="1:22" hidden="1">
      <c r="A66" s="522"/>
      <c r="B66" s="513"/>
      <c r="C66" s="233">
        <f>'5-. Identificación de Riesgos'!D66</f>
        <v>0</v>
      </c>
      <c r="D66" s="155"/>
      <c r="E66" s="158"/>
      <c r="F66" s="142"/>
      <c r="G66" s="99"/>
      <c r="H66" s="99"/>
      <c r="I66" s="99"/>
      <c r="J66" s="39"/>
      <c r="K66" s="516"/>
      <c r="L66" s="95">
        <f>'5-. Identificación de Riesgos'!I66</f>
        <v>0</v>
      </c>
      <c r="M66" s="158"/>
      <c r="N66" s="99"/>
      <c r="O66" s="99"/>
      <c r="P66" s="99"/>
      <c r="Q66" s="99"/>
      <c r="R66" s="39"/>
      <c r="S66" s="516"/>
      <c r="T66" s="519"/>
      <c r="U66" s="504"/>
      <c r="V66" s="507"/>
    </row>
    <row r="67" spans="1:22" hidden="1">
      <c r="A67" s="522"/>
      <c r="B67" s="513"/>
      <c r="C67" s="233">
        <f>'5-. Identificación de Riesgos'!D67</f>
        <v>0</v>
      </c>
      <c r="D67" s="155"/>
      <c r="E67" s="158"/>
      <c r="F67" s="142"/>
      <c r="G67" s="99"/>
      <c r="H67" s="99"/>
      <c r="I67" s="99"/>
      <c r="J67" s="39"/>
      <c r="K67" s="516"/>
      <c r="L67" s="95">
        <f>'5-. Identificación de Riesgos'!I67</f>
        <v>0</v>
      </c>
      <c r="M67" s="158"/>
      <c r="N67" s="99"/>
      <c r="O67" s="99"/>
      <c r="P67" s="99"/>
      <c r="Q67" s="99"/>
      <c r="R67" s="39"/>
      <c r="S67" s="516"/>
      <c r="T67" s="519"/>
      <c r="U67" s="504"/>
      <c r="V67" s="507"/>
    </row>
    <row r="68" spans="1:22" hidden="1">
      <c r="A68" s="522"/>
      <c r="B68" s="513"/>
      <c r="C68" s="233">
        <f>'5-. Identificación de Riesgos'!D68</f>
        <v>0</v>
      </c>
      <c r="D68" s="155"/>
      <c r="E68" s="158"/>
      <c r="F68" s="142"/>
      <c r="G68" s="99"/>
      <c r="H68" s="99"/>
      <c r="I68" s="99"/>
      <c r="J68" s="39"/>
      <c r="K68" s="516"/>
      <c r="L68" s="95">
        <f>'5-. Identificación de Riesgos'!I68</f>
        <v>0</v>
      </c>
      <c r="M68" s="158"/>
      <c r="N68" s="99"/>
      <c r="O68" s="99"/>
      <c r="P68" s="99"/>
      <c r="Q68" s="99"/>
      <c r="R68" s="39"/>
      <c r="S68" s="516"/>
      <c r="T68" s="519"/>
      <c r="U68" s="504"/>
      <c r="V68" s="507"/>
    </row>
    <row r="69" spans="1:22" ht="15.75" hidden="1" thickBot="1">
      <c r="A69" s="523"/>
      <c r="B69" s="514"/>
      <c r="C69" s="151">
        <f>'5-. Identificación de Riesgos'!D69</f>
        <v>0</v>
      </c>
      <c r="D69" s="157"/>
      <c r="E69" s="159"/>
      <c r="F69" s="143"/>
      <c r="G69" s="137"/>
      <c r="H69" s="137"/>
      <c r="I69" s="137"/>
      <c r="J69" s="153"/>
      <c r="K69" s="517"/>
      <c r="L69" s="140">
        <f>'5-. Identificación de Riesgos'!I69</f>
        <v>0</v>
      </c>
      <c r="M69" s="159"/>
      <c r="N69" s="137"/>
      <c r="O69" s="137"/>
      <c r="P69" s="137"/>
      <c r="Q69" s="137"/>
      <c r="R69" s="153"/>
      <c r="S69" s="517"/>
      <c r="T69" s="520"/>
      <c r="U69" s="505"/>
      <c r="V69" s="508"/>
    </row>
    <row r="70" spans="1:22" ht="60" hidden="1">
      <c r="A70" s="521">
        <f>'5-. Identificación de Riesgos'!A70</f>
        <v>7</v>
      </c>
      <c r="B70" s="512"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33" t="str">
        <f>'5-. Identificación de Riesgos'!D70</f>
        <v>1. Falta de ética de los servidores públicos (Debilidades en principios y valores)</v>
      </c>
      <c r="D70" s="156">
        <v>1</v>
      </c>
      <c r="E70" s="236" t="s">
        <v>377</v>
      </c>
      <c r="F70" s="141" t="s">
        <v>361</v>
      </c>
      <c r="G70" s="138" t="s">
        <v>361</v>
      </c>
      <c r="H70" s="138" t="s">
        <v>361</v>
      </c>
      <c r="I70" s="138" t="s">
        <v>361</v>
      </c>
      <c r="J70" s="150">
        <f t="shared" ref="J70:J74" si="10">COUNTIF(F70:I70,"SI")/4</f>
        <v>1</v>
      </c>
      <c r="K70" s="515">
        <f>AVERAGE(J70:J72)</f>
        <v>1</v>
      </c>
      <c r="L70" s="240" t="str">
        <f>'5-. Identificación de Riesgos'!I70</f>
        <v>Afectación de reputacion,imagén,  credibilidad, satisfacción de usuarios y PI</v>
      </c>
      <c r="M70" s="241" t="s">
        <v>368</v>
      </c>
      <c r="N70" s="229" t="s">
        <v>369</v>
      </c>
      <c r="O70" s="229" t="s">
        <v>369</v>
      </c>
      <c r="P70" s="229" t="s">
        <v>361</v>
      </c>
      <c r="Q70" s="229" t="s">
        <v>361</v>
      </c>
      <c r="R70" s="243">
        <f t="shared" ref="R70:R71" si="11">SUM(COUNTIF(N70,"SI")*25%,COUNTIF(O70,"SI")*40%,COUNTIF(P70,"SI")*25%,COUNTIF(Q70,"SI")*10%)</f>
        <v>0.35</v>
      </c>
      <c r="S70" s="515">
        <f>AVERAGE(R70:R72)</f>
        <v>0.67500000000000004</v>
      </c>
      <c r="T70" s="518"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03"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06" t="str">
        <f>CONCATENATE(VLOOKUP((LEFT(T70,LEN(T70)-4)&amp;LEFT(U70,LEN(U70)-4)),'9- Matriz de Calor '!$D$18:$E$42,2,0)," - ",RIGHT(T70,1)*RIGHT(U70,1))</f>
        <v>Bajo - 1</v>
      </c>
    </row>
    <row r="71" spans="1:22" ht="30" hidden="1">
      <c r="A71" s="522"/>
      <c r="B71" s="513"/>
      <c r="C71" s="233" t="str">
        <f>'5-. Identificación de Riesgos'!D71</f>
        <v>2. Falta de ética de terceros interesados  (Debilidades principios y valores)</v>
      </c>
      <c r="D71" s="155">
        <v>2</v>
      </c>
      <c r="E71" s="237" t="s">
        <v>378</v>
      </c>
      <c r="F71" s="142" t="s">
        <v>361</v>
      </c>
      <c r="G71" s="99" t="s">
        <v>361</v>
      </c>
      <c r="H71" s="99" t="s">
        <v>361</v>
      </c>
      <c r="I71" s="99" t="s">
        <v>361</v>
      </c>
      <c r="J71" s="39">
        <f t="shared" si="10"/>
        <v>1</v>
      </c>
      <c r="K71" s="516"/>
      <c r="L71" s="240" t="str">
        <f>'5-. Identificación de Riesgos'!I71</f>
        <v>Afectación Económica</v>
      </c>
      <c r="M71" s="244" t="s">
        <v>379</v>
      </c>
      <c r="N71" s="99" t="s">
        <v>361</v>
      </c>
      <c r="O71" s="99" t="s">
        <v>361</v>
      </c>
      <c r="P71" s="99" t="s">
        <v>361</v>
      </c>
      <c r="Q71" s="99" t="s">
        <v>361</v>
      </c>
      <c r="R71" s="39">
        <f t="shared" si="11"/>
        <v>1</v>
      </c>
      <c r="S71" s="516"/>
      <c r="T71" s="519"/>
      <c r="U71" s="504"/>
      <c r="V71" s="507"/>
    </row>
    <row r="72" spans="1:22" ht="123" hidden="1" customHeight="1">
      <c r="A72" s="522"/>
      <c r="B72" s="513"/>
      <c r="C72" s="233" t="str">
        <f>'5-. Identificación de Riesgos'!D72</f>
        <v>3. Falta de controles en la supervisión técnica del contrato</v>
      </c>
      <c r="D72" s="155">
        <v>3</v>
      </c>
      <c r="E72" s="238" t="s">
        <v>384</v>
      </c>
      <c r="F72" s="142" t="s">
        <v>361</v>
      </c>
      <c r="G72" s="99" t="s">
        <v>361</v>
      </c>
      <c r="H72" s="99" t="s">
        <v>361</v>
      </c>
      <c r="I72" s="99" t="s">
        <v>361</v>
      </c>
      <c r="J72" s="39">
        <f t="shared" si="10"/>
        <v>1</v>
      </c>
      <c r="K72" s="516"/>
      <c r="L72" s="95" t="str">
        <f>'5-. Identificación de Riesgos'!I72</f>
        <v>Incumplimiento de las metas establecidas</v>
      </c>
      <c r="M72" s="244" t="s">
        <v>381</v>
      </c>
      <c r="N72" s="99" t="s">
        <v>361</v>
      </c>
      <c r="O72" s="99" t="s">
        <v>361</v>
      </c>
      <c r="P72" s="99" t="s">
        <v>361</v>
      </c>
      <c r="Q72" s="99" t="s">
        <v>361</v>
      </c>
      <c r="R72" s="99" t="s">
        <v>361</v>
      </c>
      <c r="S72" s="516"/>
      <c r="T72" s="519"/>
      <c r="U72" s="504"/>
      <c r="V72" s="507"/>
    </row>
    <row r="73" spans="1:22" ht="66.75" hidden="1" customHeight="1">
      <c r="A73" s="522"/>
      <c r="B73" s="513"/>
      <c r="C73" s="233">
        <f>'5-. Identificación de Riesgos'!D73</f>
        <v>0</v>
      </c>
      <c r="D73" s="155"/>
      <c r="E73" s="238"/>
      <c r="F73" s="142"/>
      <c r="G73" s="99"/>
      <c r="H73" s="99"/>
      <c r="I73" s="99"/>
      <c r="J73" s="39">
        <f t="shared" si="10"/>
        <v>0</v>
      </c>
      <c r="K73" s="516"/>
      <c r="L73" s="95">
        <f>'5-. Identificación de Riesgos'!I73</f>
        <v>0</v>
      </c>
      <c r="M73" s="158"/>
      <c r="N73" s="99"/>
      <c r="O73" s="99"/>
      <c r="P73" s="99"/>
      <c r="Q73" s="99"/>
      <c r="R73" s="39"/>
      <c r="S73" s="516"/>
      <c r="T73" s="519"/>
      <c r="U73" s="504"/>
      <c r="V73" s="507"/>
    </row>
    <row r="74" spans="1:22" hidden="1">
      <c r="A74" s="522"/>
      <c r="B74" s="513"/>
      <c r="C74" s="233">
        <f>'5-. Identificación de Riesgos'!D74</f>
        <v>0</v>
      </c>
      <c r="D74" s="155"/>
      <c r="E74" s="238"/>
      <c r="F74" s="142"/>
      <c r="G74" s="99"/>
      <c r="H74" s="99"/>
      <c r="I74" s="99"/>
      <c r="J74" s="39">
        <f t="shared" si="10"/>
        <v>0</v>
      </c>
      <c r="K74" s="516"/>
      <c r="L74" s="95">
        <f>'5-. Identificación de Riesgos'!I74</f>
        <v>0</v>
      </c>
      <c r="M74" s="158"/>
      <c r="N74" s="99"/>
      <c r="O74" s="99"/>
      <c r="P74" s="99"/>
      <c r="Q74" s="99"/>
      <c r="R74" s="39"/>
      <c r="S74" s="516"/>
      <c r="T74" s="519"/>
      <c r="U74" s="504"/>
      <c r="V74" s="507"/>
    </row>
    <row r="75" spans="1:22" hidden="1">
      <c r="A75" s="522"/>
      <c r="B75" s="513"/>
      <c r="C75" s="233">
        <f>'5-. Identificación de Riesgos'!D75</f>
        <v>0</v>
      </c>
      <c r="D75" s="155"/>
      <c r="E75" s="158"/>
      <c r="F75" s="142"/>
      <c r="G75" s="99"/>
      <c r="H75" s="99"/>
      <c r="I75" s="99"/>
      <c r="J75" s="39"/>
      <c r="K75" s="516"/>
      <c r="L75" s="95">
        <f>'5-. Identificación de Riesgos'!I75</f>
        <v>0</v>
      </c>
      <c r="M75" s="158"/>
      <c r="N75" s="99"/>
      <c r="O75" s="99"/>
      <c r="P75" s="99"/>
      <c r="Q75" s="99"/>
      <c r="R75" s="39"/>
      <c r="S75" s="516"/>
      <c r="T75" s="519"/>
      <c r="U75" s="504"/>
      <c r="V75" s="507"/>
    </row>
    <row r="76" spans="1:22" hidden="1">
      <c r="A76" s="522"/>
      <c r="B76" s="513"/>
      <c r="C76" s="233">
        <f>'5-. Identificación de Riesgos'!D76</f>
        <v>0</v>
      </c>
      <c r="D76" s="155"/>
      <c r="E76" s="158"/>
      <c r="F76" s="142"/>
      <c r="G76" s="99"/>
      <c r="H76" s="99"/>
      <c r="I76" s="99"/>
      <c r="J76" s="39"/>
      <c r="K76" s="516"/>
      <c r="L76" s="95">
        <f>'5-. Identificación de Riesgos'!I76</f>
        <v>0</v>
      </c>
      <c r="M76" s="158"/>
      <c r="N76" s="99"/>
      <c r="O76" s="99"/>
      <c r="P76" s="99"/>
      <c r="Q76" s="99"/>
      <c r="R76" s="39"/>
      <c r="S76" s="516"/>
      <c r="T76" s="519"/>
      <c r="U76" s="504"/>
      <c r="V76" s="507"/>
    </row>
    <row r="77" spans="1:22" hidden="1">
      <c r="A77" s="522"/>
      <c r="B77" s="513"/>
      <c r="C77" s="233">
        <f>'5-. Identificación de Riesgos'!D77</f>
        <v>0</v>
      </c>
      <c r="D77" s="155"/>
      <c r="E77" s="158"/>
      <c r="F77" s="142"/>
      <c r="G77" s="99"/>
      <c r="H77" s="99"/>
      <c r="I77" s="99"/>
      <c r="J77" s="39"/>
      <c r="K77" s="516"/>
      <c r="L77" s="95">
        <f>'5-. Identificación de Riesgos'!I77</f>
        <v>0</v>
      </c>
      <c r="M77" s="158"/>
      <c r="N77" s="99"/>
      <c r="O77" s="99"/>
      <c r="P77" s="99"/>
      <c r="Q77" s="99"/>
      <c r="R77" s="39"/>
      <c r="S77" s="516"/>
      <c r="T77" s="519"/>
      <c r="U77" s="504"/>
      <c r="V77" s="507"/>
    </row>
    <row r="78" spans="1:22" hidden="1">
      <c r="A78" s="522"/>
      <c r="B78" s="513"/>
      <c r="C78" s="233">
        <f>'5-. Identificación de Riesgos'!D78</f>
        <v>0</v>
      </c>
      <c r="D78" s="155"/>
      <c r="E78" s="158"/>
      <c r="F78" s="142"/>
      <c r="G78" s="99"/>
      <c r="H78" s="99"/>
      <c r="I78" s="99"/>
      <c r="J78" s="39"/>
      <c r="K78" s="516"/>
      <c r="L78" s="95">
        <f>'5-. Identificación de Riesgos'!I78</f>
        <v>0</v>
      </c>
      <c r="M78" s="158"/>
      <c r="N78" s="99"/>
      <c r="O78" s="99"/>
      <c r="P78" s="99"/>
      <c r="Q78" s="99"/>
      <c r="R78" s="39"/>
      <c r="S78" s="516"/>
      <c r="T78" s="519"/>
      <c r="U78" s="504"/>
      <c r="V78" s="507"/>
    </row>
    <row r="79" spans="1:22" ht="15.75" hidden="1" thickBot="1">
      <c r="A79" s="523"/>
      <c r="B79" s="514"/>
      <c r="C79" s="151">
        <f>'5-. Identificación de Riesgos'!D79</f>
        <v>0</v>
      </c>
      <c r="D79" s="157"/>
      <c r="E79" s="159"/>
      <c r="F79" s="143"/>
      <c r="G79" s="137"/>
      <c r="H79" s="137"/>
      <c r="I79" s="137"/>
      <c r="J79" s="153"/>
      <c r="K79" s="517"/>
      <c r="L79" s="140">
        <f>'5-. Identificación de Riesgos'!I79</f>
        <v>0</v>
      </c>
      <c r="M79" s="159"/>
      <c r="N79" s="137"/>
      <c r="O79" s="137"/>
      <c r="P79" s="137"/>
      <c r="Q79" s="137"/>
      <c r="R79" s="153"/>
      <c r="S79" s="517"/>
      <c r="T79" s="520"/>
      <c r="U79" s="505"/>
      <c r="V79" s="508"/>
    </row>
  </sheetData>
  <mergeCells count="67">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594" priority="532" operator="containsText" text="Alta">
      <formula>NOT(ISERROR(SEARCH("Alta",T10)))</formula>
    </cfRule>
    <cfRule type="containsText" dxfId="593" priority="531" operator="containsText" text="Muy bajo">
      <formula>NOT(ISERROR(SEARCH("Muy bajo",T10)))</formula>
    </cfRule>
    <cfRule type="containsText" dxfId="592" priority="530" operator="containsText" text="Muy Baja'Tabla probabilidad'!">
      <formula>NOT(ISERROR(SEARCH("Muy Baja'Tabla probabilidad'!",T10)))</formula>
    </cfRule>
    <cfRule type="containsText" dxfId="591" priority="529" operator="containsText" text="Muy Baja">
      <formula>NOT(ISERROR(SEARCH("Muy Baja",T10)))</formula>
    </cfRule>
    <cfRule type="containsText" dxfId="590" priority="528" operator="containsText" text="Muy Baja">
      <formula>NOT(ISERROR(SEARCH("Muy Baja",T10)))</formula>
    </cfRule>
    <cfRule type="containsText" dxfId="589" priority="527" operator="containsText" text="Muy Baja">
      <formula>NOT(ISERROR(SEARCH("Muy Baja",T10)))</formula>
    </cfRule>
    <cfRule type="containsText" dxfId="588" priority="526" operator="containsText" text="Baja">
      <formula>NOT(ISERROR(SEARCH("Baja",T10)))</formula>
    </cfRule>
    <cfRule type="containsText" dxfId="587" priority="525" operator="containsText" text="Muy Baja">
      <formula>NOT(ISERROR(SEARCH("Muy Baja",T10)))</formula>
    </cfRule>
    <cfRule type="containsText" dxfId="586" priority="524" operator="containsText" text="Media">
      <formula>NOT(ISERROR(SEARCH("Media",T10)))</formula>
    </cfRule>
    <cfRule type="containsText" dxfId="585" priority="523" operator="containsText" text="Media">
      <formula>NOT(ISERROR(SEARCH("Media",T10)))</formula>
    </cfRule>
    <cfRule type="containsText" dxfId="584" priority="522" operator="containsText" text="Media">
      <formula>NOT(ISERROR(SEARCH("Media",T10)))</formula>
    </cfRule>
    <cfRule type="containsText" dxfId="583" priority="521" operator="containsText" text="Alta">
      <formula>NOT(ISERROR(SEARCH("Alta",T10)))</formula>
    </cfRule>
    <cfRule type="containsText" dxfId="582" priority="519" operator="containsText" text="Muy Alta">
      <formula>NOT(ISERROR(SEARCH("Muy Alta",T10)))</formula>
    </cfRule>
    <cfRule type="containsText" dxfId="581" priority="517" operator="containsText" text="Muy Baja">
      <formula>NOT(ISERROR(SEARCH("Muy Baja",T10)))</formula>
    </cfRule>
    <cfRule type="containsText" dxfId="580" priority="518" operator="containsText" text="Baja">
      <formula>NOT(ISERROR(SEARCH("Baja",T10)))</formula>
    </cfRule>
    <cfRule type="cellIs" dxfId="579" priority="539" operator="between">
      <formula>0</formula>
      <formula>2</formula>
    </cfRule>
    <cfRule type="containsText" dxfId="578" priority="533" operator="containsText" text="Media">
      <formula>NOT(ISERROR(SEARCH("Media",T10)))</formula>
    </cfRule>
    <cfRule type="containsText" dxfId="577" priority="534" operator="containsText" text="Baja">
      <formula>NOT(ISERROR(SEARCH("Baja",T10)))</formula>
    </cfRule>
    <cfRule type="containsText" dxfId="576" priority="535" operator="containsText" text="Muy baja">
      <formula>NOT(ISERROR(SEARCH("Muy baja",T10)))</formula>
    </cfRule>
    <cfRule type="cellIs" dxfId="575" priority="538" operator="between">
      <formula>1</formula>
      <formula>2</formula>
    </cfRule>
  </conditionalFormatting>
  <conditionalFormatting sqref="T20 T30">
    <cfRule type="containsText" dxfId="574" priority="203" operator="containsText" text="Alta">
      <formula>NOT(ISERROR(SEARCH("Alta",T20)))</formula>
    </cfRule>
    <cfRule type="containsText" dxfId="573" priority="202" operator="containsText" text="Muy bajo">
      <formula>NOT(ISERROR(SEARCH("Muy bajo",T20)))</formula>
    </cfRule>
    <cfRule type="containsText" dxfId="572" priority="201" operator="containsText" text="Muy Baja'Tabla probabilidad'!">
      <formula>NOT(ISERROR(SEARCH("Muy Baja'Tabla probabilidad'!",T20)))</formula>
    </cfRule>
    <cfRule type="containsText" dxfId="571" priority="200" operator="containsText" text="Muy Baja">
      <formula>NOT(ISERROR(SEARCH("Muy Baja",T20)))</formula>
    </cfRule>
    <cfRule type="containsText" dxfId="570" priority="199" operator="containsText" text="Muy Baja">
      <formula>NOT(ISERROR(SEARCH("Muy Baja",T20)))</formula>
    </cfRule>
    <cfRule type="containsText" dxfId="569" priority="198" operator="containsText" text="Muy Baja">
      <formula>NOT(ISERROR(SEARCH("Muy Baja",T20)))</formula>
    </cfRule>
    <cfRule type="containsText" dxfId="568" priority="197" operator="containsText" text="Baja">
      <formula>NOT(ISERROR(SEARCH("Baja",T20)))</formula>
    </cfRule>
    <cfRule type="containsText" dxfId="567" priority="196" operator="containsText" text="Muy Baja">
      <formula>NOT(ISERROR(SEARCH("Muy Baja",T20)))</formula>
    </cfRule>
    <cfRule type="containsText" dxfId="566" priority="195" operator="containsText" text="Media">
      <formula>NOT(ISERROR(SEARCH("Media",T20)))</formula>
    </cfRule>
    <cfRule type="containsText" dxfId="565" priority="194" operator="containsText" text="Media">
      <formula>NOT(ISERROR(SEARCH("Media",T20)))</formula>
    </cfRule>
    <cfRule type="containsText" dxfId="564" priority="193" operator="containsText" text="Media">
      <formula>NOT(ISERROR(SEARCH("Media",T20)))</formula>
    </cfRule>
    <cfRule type="containsText" dxfId="563" priority="192" operator="containsText" text="Alta">
      <formula>NOT(ISERROR(SEARCH("Alta",T20)))</formula>
    </cfRule>
    <cfRule type="containsText" dxfId="562" priority="190" operator="containsText" text="Muy Alta">
      <formula>NOT(ISERROR(SEARCH("Muy Alta",T20)))</formula>
    </cfRule>
    <cfRule type="containsText" dxfId="561" priority="189" operator="containsText" text="Baja">
      <formula>NOT(ISERROR(SEARCH("Baja",T20)))</formula>
    </cfRule>
    <cfRule type="containsText" dxfId="560" priority="188" operator="containsText" text="Muy Baja">
      <formula>NOT(ISERROR(SEARCH("Muy Baja",T20)))</formula>
    </cfRule>
    <cfRule type="containsText" dxfId="559" priority="206" operator="containsText" text="Muy baja">
      <formula>NOT(ISERROR(SEARCH("Muy baja",T20)))</formula>
    </cfRule>
    <cfRule type="cellIs" dxfId="558" priority="210" operator="between">
      <formula>0</formula>
      <formula>2</formula>
    </cfRule>
    <cfRule type="cellIs" dxfId="557" priority="209" operator="between">
      <formula>1</formula>
      <formula>2</formula>
    </cfRule>
    <cfRule type="containsText" dxfId="556" priority="205" operator="containsText" text="Baja">
      <formula>NOT(ISERROR(SEARCH("Baja",T20)))</formula>
    </cfRule>
    <cfRule type="containsText" dxfId="555" priority="204" operator="containsText" text="Media">
      <formula>NOT(ISERROR(SEARCH("Media",T20)))</formula>
    </cfRule>
  </conditionalFormatting>
  <conditionalFormatting sqref="T40 T50">
    <cfRule type="containsText" dxfId="554" priority="98" operator="containsText" text="Muy Baja">
      <formula>NOT(ISERROR(SEARCH("Muy Baja",T40)))</formula>
    </cfRule>
    <cfRule type="containsText" dxfId="553" priority="99" operator="containsText" text="Baja">
      <formula>NOT(ISERROR(SEARCH("Baja",T40)))</formula>
    </cfRule>
    <cfRule type="containsText" dxfId="552" priority="100" operator="containsText" text="Muy Baja">
      <formula>NOT(ISERROR(SEARCH("Muy Baja",T40)))</formula>
    </cfRule>
    <cfRule type="containsText" dxfId="551" priority="107" operator="containsText" text="Baja">
      <formula>NOT(ISERROR(SEARCH("Baja",T40)))</formula>
    </cfRule>
    <cfRule type="containsText" dxfId="550" priority="106" operator="containsText" text="Media">
      <formula>NOT(ISERROR(SEARCH("Media",T40)))</formula>
    </cfRule>
    <cfRule type="cellIs" dxfId="549" priority="112" operator="between">
      <formula>0</formula>
      <formula>2</formula>
    </cfRule>
    <cfRule type="containsText" dxfId="548" priority="104" operator="containsText" text="Muy bajo">
      <formula>NOT(ISERROR(SEARCH("Muy bajo",T40)))</formula>
    </cfRule>
    <cfRule type="containsText" dxfId="547" priority="103" operator="containsText" text="Muy Baja'Tabla probabilidad'!">
      <formula>NOT(ISERROR(SEARCH("Muy Baja'Tabla probabilidad'!",T40)))</formula>
    </cfRule>
    <cfRule type="containsText" dxfId="546" priority="102" operator="containsText" text="Muy Baja">
      <formula>NOT(ISERROR(SEARCH("Muy Baja",T40)))</formula>
    </cfRule>
    <cfRule type="containsText" dxfId="545" priority="91" operator="containsText" text="Muy Baja">
      <formula>NOT(ISERROR(SEARCH("Muy Baja",T40)))</formula>
    </cfRule>
    <cfRule type="containsText" dxfId="544" priority="92" operator="containsText" text="Baja">
      <formula>NOT(ISERROR(SEARCH("Baja",T40)))</formula>
    </cfRule>
    <cfRule type="containsText" dxfId="543" priority="93" operator="containsText" text="Muy Alta">
      <formula>NOT(ISERROR(SEARCH("Muy Alta",T40)))</formula>
    </cfRule>
    <cfRule type="containsText" dxfId="542" priority="94" operator="containsText" text="Alta">
      <formula>NOT(ISERROR(SEARCH("Alta",T40)))</formula>
    </cfRule>
    <cfRule type="containsText" dxfId="541" priority="105" operator="containsText" text="Alta">
      <formula>NOT(ISERROR(SEARCH("Alta",T40)))</formula>
    </cfRule>
    <cfRule type="containsText" dxfId="540" priority="96" operator="containsText" text="Media">
      <formula>NOT(ISERROR(SEARCH("Media",T40)))</formula>
    </cfRule>
    <cfRule type="cellIs" dxfId="539" priority="111" operator="between">
      <formula>1</formula>
      <formula>2</formula>
    </cfRule>
    <cfRule type="containsText" dxfId="538" priority="108" operator="containsText" text="Muy baja">
      <formula>NOT(ISERROR(SEARCH("Muy baja",T40)))</formula>
    </cfRule>
    <cfRule type="containsText" dxfId="537" priority="97" operator="containsText" text="Media">
      <formula>NOT(ISERROR(SEARCH("Media",T40)))</formula>
    </cfRule>
    <cfRule type="containsText" dxfId="536" priority="101" operator="containsText" text="Muy Baja">
      <formula>NOT(ISERROR(SEARCH("Muy Baja",T40)))</formula>
    </cfRule>
    <cfRule type="containsText" dxfId="535" priority="95" operator="containsText" text="Media">
      <formula>NOT(ISERROR(SEARCH("Media",T40)))</formula>
    </cfRule>
  </conditionalFormatting>
  <conditionalFormatting sqref="T60">
    <cfRule type="containsText" dxfId="534" priority="70" operator="containsText" text="Muy Baja">
      <formula>NOT(ISERROR(SEARCH("Muy Baja",T60)))</formula>
    </cfRule>
    <cfRule type="containsText" dxfId="533" priority="71" operator="containsText" text="Baja">
      <formula>NOT(ISERROR(SEARCH("Baja",T60)))</formula>
    </cfRule>
    <cfRule type="containsText" dxfId="532" priority="72" operator="containsText" text="Muy Baja">
      <formula>NOT(ISERROR(SEARCH("Muy Baja",T60)))</formula>
    </cfRule>
    <cfRule type="containsText" dxfId="531" priority="73" operator="containsText" text="Muy Baja">
      <formula>NOT(ISERROR(SEARCH("Muy Baja",T60)))</formula>
    </cfRule>
    <cfRule type="containsText" dxfId="530" priority="74" operator="containsText" text="Muy Baja">
      <formula>NOT(ISERROR(SEARCH("Muy Baja",T60)))</formula>
    </cfRule>
    <cfRule type="containsText" dxfId="529" priority="75" operator="containsText" text="Muy Baja'Tabla probabilidad'!">
      <formula>NOT(ISERROR(SEARCH("Muy Baja'Tabla probabilidad'!",T60)))</formula>
    </cfRule>
    <cfRule type="containsText" dxfId="528" priority="76" operator="containsText" text="Muy bajo">
      <formula>NOT(ISERROR(SEARCH("Muy bajo",T60)))</formula>
    </cfRule>
    <cfRule type="containsText" dxfId="527" priority="77" operator="containsText" text="Alta">
      <formula>NOT(ISERROR(SEARCH("Alta",T60)))</formula>
    </cfRule>
    <cfRule type="containsText" dxfId="526" priority="78" operator="containsText" text="Media">
      <formula>NOT(ISERROR(SEARCH("Media",T60)))</formula>
    </cfRule>
    <cfRule type="containsText" dxfId="525" priority="79" operator="containsText" text="Baja">
      <formula>NOT(ISERROR(SEARCH("Baja",T60)))</formula>
    </cfRule>
    <cfRule type="containsText" dxfId="524" priority="80" operator="containsText" text="Muy baja">
      <formula>NOT(ISERROR(SEARCH("Muy baja",T60)))</formula>
    </cfRule>
    <cfRule type="cellIs" dxfId="523" priority="83" operator="between">
      <formula>1</formula>
      <formula>2</formula>
    </cfRule>
    <cfRule type="cellIs" dxfId="522" priority="84" operator="between">
      <formula>0</formula>
      <formula>2</formula>
    </cfRule>
    <cfRule type="containsText" dxfId="521" priority="63" operator="containsText" text="Muy Baja">
      <formula>NOT(ISERROR(SEARCH("Muy Baja",T60)))</formula>
    </cfRule>
    <cfRule type="containsText" dxfId="520" priority="64" operator="containsText" text="Baja">
      <formula>NOT(ISERROR(SEARCH("Baja",T60)))</formula>
    </cfRule>
    <cfRule type="containsText" dxfId="519" priority="65" operator="containsText" text="Muy Alta">
      <formula>NOT(ISERROR(SEARCH("Muy Alta",T60)))</formula>
    </cfRule>
    <cfRule type="containsText" dxfId="518" priority="66" operator="containsText" text="Alta">
      <formula>NOT(ISERROR(SEARCH("Alta",T60)))</formula>
    </cfRule>
    <cfRule type="containsText" dxfId="517" priority="67" operator="containsText" text="Media">
      <formula>NOT(ISERROR(SEARCH("Media",T60)))</formula>
    </cfRule>
    <cfRule type="containsText" dxfId="516" priority="68" operator="containsText" text="Media">
      <formula>NOT(ISERROR(SEARCH("Media",T60)))</formula>
    </cfRule>
    <cfRule type="containsText" dxfId="515" priority="69" operator="containsText" text="Media">
      <formula>NOT(ISERROR(SEARCH("Media",T60)))</formula>
    </cfRule>
  </conditionalFormatting>
  <conditionalFormatting sqref="T70">
    <cfRule type="containsText" dxfId="514" priority="43" operator="containsText" text="Muy Baja'Tabla probabilidad'!">
      <formula>NOT(ISERROR(SEARCH("Muy Baja'Tabla probabilidad'!",T70)))</formula>
    </cfRule>
    <cfRule type="containsText" dxfId="513" priority="48" operator="containsText" text="Muy baja">
      <formula>NOT(ISERROR(SEARCH("Muy baja",T70)))</formula>
    </cfRule>
    <cfRule type="containsText" dxfId="512" priority="33" operator="containsText" text="Muy Alta">
      <formula>NOT(ISERROR(SEARCH("Muy Alta",T70)))</formula>
    </cfRule>
    <cfRule type="containsText" dxfId="511" priority="32" operator="containsText" text="Baja">
      <formula>NOT(ISERROR(SEARCH("Baja",T70)))</formula>
    </cfRule>
    <cfRule type="cellIs" dxfId="510" priority="51" operator="between">
      <formula>1</formula>
      <formula>2</formula>
    </cfRule>
    <cfRule type="containsText" dxfId="509" priority="31" operator="containsText" text="Muy Baja">
      <formula>NOT(ISERROR(SEARCH("Muy Baja",T70)))</formula>
    </cfRule>
    <cfRule type="containsText" dxfId="508" priority="47" operator="containsText" text="Baja">
      <formula>NOT(ISERROR(SEARCH("Baja",T70)))</formula>
    </cfRule>
    <cfRule type="containsText" dxfId="507" priority="46" operator="containsText" text="Media">
      <formula>NOT(ISERROR(SEARCH("Media",T70)))</formula>
    </cfRule>
    <cfRule type="containsText" dxfId="506" priority="45" operator="containsText" text="Alta">
      <formula>NOT(ISERROR(SEARCH("Alta",T70)))</formula>
    </cfRule>
    <cfRule type="containsText" dxfId="505" priority="44" operator="containsText" text="Muy bajo">
      <formula>NOT(ISERROR(SEARCH("Muy bajo",T70)))</formula>
    </cfRule>
    <cfRule type="cellIs" dxfId="504" priority="52" operator="between">
      <formula>0</formula>
      <formula>2</formula>
    </cfRule>
    <cfRule type="containsText" dxfId="503" priority="42" operator="containsText" text="Muy Baja">
      <formula>NOT(ISERROR(SEARCH("Muy Baja",T70)))</formula>
    </cfRule>
    <cfRule type="containsText" dxfId="502" priority="41" operator="containsText" text="Muy Baja">
      <formula>NOT(ISERROR(SEARCH("Muy Baja",T70)))</formula>
    </cfRule>
    <cfRule type="containsText" dxfId="501" priority="40" operator="containsText" text="Muy Baja">
      <formula>NOT(ISERROR(SEARCH("Muy Baja",T70)))</formula>
    </cfRule>
    <cfRule type="containsText" dxfId="500" priority="39" operator="containsText" text="Baja">
      <formula>NOT(ISERROR(SEARCH("Baja",T70)))</formula>
    </cfRule>
    <cfRule type="containsText" dxfId="499" priority="38" operator="containsText" text="Muy Baja">
      <formula>NOT(ISERROR(SEARCH("Muy Baja",T70)))</formula>
    </cfRule>
    <cfRule type="containsText" dxfId="498" priority="37" operator="containsText" text="Media">
      <formula>NOT(ISERROR(SEARCH("Media",T70)))</formula>
    </cfRule>
    <cfRule type="containsText" dxfId="497" priority="36" operator="containsText" text="Media">
      <formula>NOT(ISERROR(SEARCH("Media",T70)))</formula>
    </cfRule>
    <cfRule type="containsText" dxfId="496" priority="35" operator="containsText" text="Media">
      <formula>NOT(ISERROR(SEARCH("Media",T70)))</formula>
    </cfRule>
    <cfRule type="containsText" dxfId="495" priority="34" operator="containsText" text="Alta">
      <formula>NOT(ISERROR(SEARCH("Alta",T70)))</formula>
    </cfRule>
  </conditionalFormatting>
  <conditionalFormatting sqref="U10">
    <cfRule type="containsText" dxfId="494" priority="516" operator="containsText" text="Leve">
      <formula>NOT(ISERROR(SEARCH("Leve",U10)))</formula>
    </cfRule>
    <cfRule type="containsText" dxfId="493" priority="512" operator="containsText" text="Mayor">
      <formula>NOT(ISERROR(SEARCH("Mayor",U10)))</formula>
    </cfRule>
    <cfRule type="containsText" dxfId="492" priority="515" operator="containsText" text="Menor">
      <formula>NOT(ISERROR(SEARCH("Menor",U10)))</formula>
    </cfRule>
    <cfRule type="containsText" dxfId="491" priority="514" operator="containsText" text="Moderado">
      <formula>NOT(ISERROR(SEARCH("Moderado",U10)))</formula>
    </cfRule>
    <cfRule type="containsText" dxfId="490" priority="513" operator="containsText" text="Alta">
      <formula>NOT(ISERROR(SEARCH("Alta",U10)))</formula>
    </cfRule>
    <cfRule type="containsText" dxfId="489" priority="511" operator="containsText" text="Catastrófico">
      <formula>NOT(ISERROR(SEARCH("Catastrófico",U10)))</formula>
    </cfRule>
  </conditionalFormatting>
  <conditionalFormatting sqref="U20 U30">
    <cfRule type="containsText" dxfId="488" priority="186" operator="containsText" text="Menor">
      <formula>NOT(ISERROR(SEARCH("Menor",U20)))</formula>
    </cfRule>
    <cfRule type="containsText" dxfId="487" priority="187" operator="containsText" text="Leve">
      <formula>NOT(ISERROR(SEARCH("Leve",U20)))</formula>
    </cfRule>
    <cfRule type="containsText" dxfId="486" priority="183" operator="containsText" text="Mayor">
      <formula>NOT(ISERROR(SEARCH("Mayor",U20)))</formula>
    </cfRule>
    <cfRule type="containsText" dxfId="485" priority="182" operator="containsText" text="Catastrófico">
      <formula>NOT(ISERROR(SEARCH("Catastrófico",U20)))</formula>
    </cfRule>
    <cfRule type="containsText" dxfId="484" priority="184" operator="containsText" text="Alta">
      <formula>NOT(ISERROR(SEARCH("Alta",U20)))</formula>
    </cfRule>
    <cfRule type="containsText" dxfId="483" priority="185" operator="containsText" text="Moderado">
      <formula>NOT(ISERROR(SEARCH("Moderado",U20)))</formula>
    </cfRule>
  </conditionalFormatting>
  <conditionalFormatting sqref="U40 U50">
    <cfRule type="containsText" dxfId="482" priority="90" operator="containsText" text="Leve">
      <formula>NOT(ISERROR(SEARCH("Leve",U40)))</formula>
    </cfRule>
    <cfRule type="containsText" dxfId="481" priority="89" operator="containsText" text="Menor">
      <formula>NOT(ISERROR(SEARCH("Menor",U40)))</formula>
    </cfRule>
    <cfRule type="containsText" dxfId="480" priority="88" operator="containsText" text="Moderado">
      <formula>NOT(ISERROR(SEARCH("Moderado",U40)))</formula>
    </cfRule>
    <cfRule type="containsText" dxfId="479" priority="87" operator="containsText" text="Alta">
      <formula>NOT(ISERROR(SEARCH("Alta",U40)))</formula>
    </cfRule>
    <cfRule type="containsText" dxfId="478" priority="86" operator="containsText" text="Mayor">
      <formula>NOT(ISERROR(SEARCH("Mayor",U40)))</formula>
    </cfRule>
    <cfRule type="containsText" dxfId="477" priority="85" operator="containsText" text="Catastrófico">
      <formula>NOT(ISERROR(SEARCH("Catastrófico",U40)))</formula>
    </cfRule>
  </conditionalFormatting>
  <conditionalFormatting sqref="U60">
    <cfRule type="containsText" dxfId="476" priority="9" operator="containsText" text="Menor">
      <formula>NOT(ISERROR(SEARCH("Menor",U60)))</formula>
    </cfRule>
    <cfRule type="containsText" dxfId="475" priority="10" operator="containsText" text="Leve">
      <formula>NOT(ISERROR(SEARCH("Leve",U60)))</formula>
    </cfRule>
    <cfRule type="containsText" dxfId="474" priority="8" operator="containsText" text="Moderado">
      <formula>NOT(ISERROR(SEARCH("Moderado",U60)))</formula>
    </cfRule>
    <cfRule type="containsText" dxfId="473" priority="7" operator="containsText" text="Alta">
      <formula>NOT(ISERROR(SEARCH("Alta",U60)))</formula>
    </cfRule>
    <cfRule type="containsText" dxfId="472" priority="6" operator="containsText" text="Mayor">
      <formula>NOT(ISERROR(SEARCH("Mayor",U60)))</formula>
    </cfRule>
    <cfRule type="containsText" dxfId="471" priority="5" operator="containsText" text="Catastrófico">
      <formula>NOT(ISERROR(SEARCH("Catastrófico",U60)))</formula>
    </cfRule>
  </conditionalFormatting>
  <conditionalFormatting sqref="U70">
    <cfRule type="containsText" dxfId="470" priority="25" operator="containsText" text="Catastrófico">
      <formula>NOT(ISERROR(SEARCH("Catastrófico",U70)))</formula>
    </cfRule>
    <cfRule type="containsText" dxfId="469" priority="26" operator="containsText" text="Mayor">
      <formula>NOT(ISERROR(SEARCH("Mayor",U70)))</formula>
    </cfRule>
    <cfRule type="containsText" dxfId="468" priority="27" operator="containsText" text="Alta">
      <formula>NOT(ISERROR(SEARCH("Alta",U70)))</formula>
    </cfRule>
    <cfRule type="containsText" dxfId="467" priority="28" operator="containsText" text="Moderado">
      <formula>NOT(ISERROR(SEARCH("Moderado",U70)))</formula>
    </cfRule>
    <cfRule type="containsText" dxfId="466" priority="29" operator="containsText" text="Menor">
      <formula>NOT(ISERROR(SEARCH("Menor",U70)))</formula>
    </cfRule>
    <cfRule type="containsText" dxfId="465" priority="30" operator="containsText" text="Leve">
      <formula>NOT(ISERROR(SEARCH("Leve",U70)))</formula>
    </cfRule>
  </conditionalFormatting>
  <conditionalFormatting sqref="V10">
    <cfRule type="containsText" dxfId="464" priority="475" operator="containsText" text="Extremo">
      <formula>NOT(ISERROR(SEARCH("Extremo",V10)))</formula>
    </cfRule>
    <cfRule type="containsText" dxfId="463" priority="476" operator="containsText" text="Alto">
      <formula>NOT(ISERROR(SEARCH("Alto",V10)))</formula>
    </cfRule>
    <cfRule type="containsText" dxfId="462" priority="477" operator="containsText" text="Bajo">
      <formula>NOT(ISERROR(SEARCH("Bajo",V10)))</formula>
    </cfRule>
    <cfRule type="containsText" dxfId="461" priority="478" operator="containsText" text="Moderado">
      <formula>NOT(ISERROR(SEARCH("Moderado",V10)))</formula>
    </cfRule>
  </conditionalFormatting>
  <conditionalFormatting sqref="V20 V30">
    <cfRule type="containsText" dxfId="460" priority="178" operator="containsText" text="Extremo">
      <formula>NOT(ISERROR(SEARCH("Extremo",V20)))</formula>
    </cfRule>
    <cfRule type="containsText" dxfId="459" priority="179" operator="containsText" text="Alto">
      <formula>NOT(ISERROR(SEARCH("Alto",V20)))</formula>
    </cfRule>
    <cfRule type="containsText" dxfId="458" priority="180" operator="containsText" text="Bajo">
      <formula>NOT(ISERROR(SEARCH("Bajo",V20)))</formula>
    </cfRule>
    <cfRule type="containsText" dxfId="457" priority="181" operator="containsText" text="Moderado">
      <formula>NOT(ISERROR(SEARCH("Moderado",V20)))</formula>
    </cfRule>
  </conditionalFormatting>
  <conditionalFormatting sqref="V40 V50">
    <cfRule type="containsText" dxfId="456" priority="311" operator="containsText" text="Alto">
      <formula>NOT(ISERROR(SEARCH("Alto",V40)))</formula>
    </cfRule>
    <cfRule type="containsText" dxfId="455" priority="312" operator="containsText" text="Bajo">
      <formula>NOT(ISERROR(SEARCH("Bajo",V40)))</formula>
    </cfRule>
    <cfRule type="containsText" dxfId="454" priority="313" operator="containsText" text="Moderado">
      <formula>NOT(ISERROR(SEARCH("Moderado",V40)))</formula>
    </cfRule>
    <cfRule type="containsText" dxfId="453" priority="310" operator="containsText" text="Extremo">
      <formula>NOT(ISERROR(SEARCH("Extremo",V40)))</formula>
    </cfRule>
  </conditionalFormatting>
  <conditionalFormatting sqref="V60">
    <cfRule type="containsText" dxfId="452" priority="2" operator="containsText" text="Alto">
      <formula>NOT(ISERROR(SEARCH("Alto",V60)))</formula>
    </cfRule>
    <cfRule type="containsText" dxfId="451" priority="1" operator="containsText" text="Extremo">
      <formula>NOT(ISERROR(SEARCH("Extremo",V60)))</formula>
    </cfRule>
    <cfRule type="containsText" dxfId="450" priority="4" operator="containsText" text="Moderado">
      <formula>NOT(ISERROR(SEARCH("Moderado",V60)))</formula>
    </cfRule>
    <cfRule type="containsText" dxfId="449" priority="3" operator="containsText" text="Bajo">
      <formula>NOT(ISERROR(SEARCH("Bajo",V60)))</formula>
    </cfRule>
  </conditionalFormatting>
  <conditionalFormatting sqref="V70">
    <cfRule type="containsText" dxfId="448" priority="24" operator="containsText" text="Moderado">
      <formula>NOT(ISERROR(SEARCH("Moderado",V70)))</formula>
    </cfRule>
    <cfRule type="containsText" dxfId="447" priority="21" operator="containsText" text="Extremo">
      <formula>NOT(ISERROR(SEARCH("Extremo",V70)))</formula>
    </cfRule>
    <cfRule type="containsText" dxfId="446" priority="23" operator="containsText" text="Bajo">
      <formula>NOT(ISERROR(SEARCH("Bajo",V70)))</formula>
    </cfRule>
    <cfRule type="containsText" dxfId="445" priority="22" operator="containsText" text="Alto">
      <formula>NOT(ISERROR(SEARCH("Alto",V70)))</formula>
    </cfRule>
  </conditionalFormatting>
  <dataValidations count="2">
    <dataValidation allowBlank="1" showInputMessage="1" showErrorMessage="1" prompt="Enunciar cuál es el control" sqref="M10:M14 M50:M51 E23:E28 E43 E45:E48 E15:E19 E13 M31 M21 M60:M61 M70:M71 E33:E38 E10" xr:uid="{00000000-0002-0000-0600-000000000000}"/>
    <dataValidation type="list" allowBlank="1" showInputMessage="1" showErrorMessage="1" sqref="R72 F10:I79 N10:Q7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topLeftCell="E8" zoomScale="80" zoomScaleNormal="80" zoomScalePageLayoutView="70" workbookViewId="0">
      <selection activeCell="J15" sqref="J1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70.7109375" bestFit="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9"/>
      <c r="B1" s="589"/>
      <c r="C1" s="589"/>
      <c r="D1" s="589"/>
      <c r="E1" s="589"/>
      <c r="F1" s="585" t="s">
        <v>385</v>
      </c>
      <c r="G1" s="585"/>
      <c r="H1" s="585"/>
      <c r="I1" s="585"/>
      <c r="J1" s="585"/>
      <c r="K1" s="585"/>
      <c r="L1" s="585"/>
      <c r="M1" s="585"/>
      <c r="N1" s="585"/>
      <c r="O1" s="585"/>
      <c r="P1" s="585"/>
      <c r="Q1" s="58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9"/>
      <c r="B2" s="589"/>
      <c r="C2" s="589"/>
      <c r="D2" s="589"/>
      <c r="E2" s="589"/>
      <c r="F2" s="585"/>
      <c r="G2" s="585"/>
      <c r="H2" s="585"/>
      <c r="I2" s="585"/>
      <c r="J2" s="585"/>
      <c r="K2" s="585"/>
      <c r="L2" s="585"/>
      <c r="M2" s="585"/>
      <c r="N2" s="585"/>
      <c r="O2" s="585"/>
      <c r="P2" s="585"/>
      <c r="Q2" s="58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9"/>
      <c r="B3" s="589"/>
      <c r="C3" s="589"/>
      <c r="D3" s="589"/>
      <c r="E3" s="589"/>
      <c r="F3" s="585"/>
      <c r="G3" s="585"/>
      <c r="H3" s="585"/>
      <c r="I3" s="585"/>
      <c r="J3" s="585"/>
      <c r="K3" s="585"/>
      <c r="L3" s="585"/>
      <c r="M3" s="585"/>
      <c r="N3" s="585"/>
      <c r="O3" s="585"/>
      <c r="P3" s="585"/>
      <c r="Q3" s="58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90" t="s">
        <v>269</v>
      </c>
      <c r="B4" s="590"/>
      <c r="C4" s="592" t="s">
        <v>5</v>
      </c>
      <c r="D4" s="593"/>
      <c r="E4" s="593"/>
      <c r="F4" s="593"/>
      <c r="G4" s="593"/>
      <c r="H4" s="593"/>
      <c r="I4" s="593"/>
      <c r="J4" s="593"/>
      <c r="K4" s="593"/>
      <c r="L4" s="593"/>
      <c r="M4" s="593"/>
      <c r="N4" s="593"/>
      <c r="O4" s="593"/>
      <c r="P4" s="593"/>
      <c r="Q4" s="59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0" t="s">
        <v>270</v>
      </c>
      <c r="B5" s="590"/>
      <c r="C5" s="592" t="s">
        <v>37</v>
      </c>
      <c r="D5" s="593"/>
      <c r="E5" s="593"/>
      <c r="F5" s="593"/>
      <c r="G5" s="593"/>
      <c r="H5" s="593"/>
      <c r="I5" s="593"/>
      <c r="J5" s="593"/>
      <c r="K5" s="593"/>
      <c r="L5" s="593"/>
      <c r="M5" s="593"/>
      <c r="N5" s="593"/>
      <c r="O5" s="593"/>
      <c r="P5" s="593"/>
      <c r="Q5" s="59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0" t="s">
        <v>271</v>
      </c>
      <c r="B6" s="590"/>
      <c r="C6" s="595" t="s">
        <v>343</v>
      </c>
      <c r="D6" s="596"/>
      <c r="E6" s="596"/>
      <c r="F6" s="596"/>
      <c r="G6" s="596"/>
      <c r="H6" s="596"/>
      <c r="I6" s="596"/>
      <c r="J6" s="596"/>
      <c r="K6" s="596"/>
      <c r="L6" s="596"/>
      <c r="M6" s="596"/>
      <c r="N6" s="596"/>
      <c r="O6" s="596"/>
      <c r="P6" s="596"/>
      <c r="Q6" s="59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6" t="s">
        <v>386</v>
      </c>
      <c r="B7" s="586"/>
      <c r="C7" s="586"/>
      <c r="D7" s="586"/>
      <c r="E7" s="586"/>
      <c r="F7" s="586" t="s">
        <v>288</v>
      </c>
      <c r="G7" s="586"/>
      <c r="H7" s="586"/>
      <c r="I7" s="90"/>
      <c r="J7" s="587" t="s">
        <v>387</v>
      </c>
      <c r="K7" s="587"/>
      <c r="L7" s="587"/>
      <c r="M7" s="587"/>
      <c r="N7" s="58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1" t="s">
        <v>278</v>
      </c>
      <c r="B8" s="547" t="s">
        <v>346</v>
      </c>
      <c r="C8" s="581" t="s">
        <v>280</v>
      </c>
      <c r="D8" s="591" t="s">
        <v>290</v>
      </c>
      <c r="E8" s="547" t="s">
        <v>274</v>
      </c>
      <c r="F8" s="579" t="s">
        <v>388</v>
      </c>
      <c r="G8" s="579" t="s">
        <v>389</v>
      </c>
      <c r="H8" s="579" t="s">
        <v>390</v>
      </c>
      <c r="I8" s="91"/>
      <c r="J8" s="579" t="s">
        <v>391</v>
      </c>
      <c r="K8" s="579" t="s">
        <v>392</v>
      </c>
      <c r="L8" s="579" t="s">
        <v>393</v>
      </c>
      <c r="M8" s="579" t="s">
        <v>394</v>
      </c>
      <c r="N8" s="579" t="s">
        <v>395</v>
      </c>
      <c r="O8" s="579" t="s">
        <v>396</v>
      </c>
      <c r="P8" s="579" t="s">
        <v>397</v>
      </c>
      <c r="Q8" s="579" t="s">
        <v>398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1"/>
      <c r="B9" s="547"/>
      <c r="C9" s="582"/>
      <c r="D9" s="588"/>
      <c r="E9" s="547"/>
      <c r="F9" s="580"/>
      <c r="G9" s="580"/>
      <c r="H9" s="580"/>
      <c r="I9" s="92"/>
      <c r="J9" s="580"/>
      <c r="K9" s="580"/>
      <c r="L9" s="580"/>
      <c r="M9" s="580"/>
      <c r="N9" s="580"/>
      <c r="O9" s="580"/>
      <c r="P9" s="580"/>
      <c r="Q9" s="58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9.5" customHeight="1" thickTop="1">
      <c r="A10" s="568">
        <f>'5-. Identificación de Riesgos'!A10</f>
        <v>1</v>
      </c>
      <c r="B10" s="504" t="str">
        <f>'5-. Identificación de Riesgos'!B10</f>
        <v>Inexactitud en la recolección de la Información Estadística por parte de los funcionarios de los despachos judiciales</v>
      </c>
      <c r="C10" s="568" t="str">
        <f>'5-. Identificación de Riesgos'!C10</f>
        <v xml:space="preserve"> Posibilidad de incumplimiento de metas establecidas debido a la  presentación de datos o estimaciones equivocadas o incompletas relacionadas con la gestión judicial.</v>
      </c>
      <c r="D10" s="568" t="s">
        <v>305</v>
      </c>
      <c r="E10" s="43" t="str">
        <f>'5-. Identificación de Riesgos'!D10</f>
        <v>1.Inadecuada recolección, revisión y validación de los datos para el  diligenciamiento de los formularios  de estadísticas judiciales (movimiento y trámite de procesos)</v>
      </c>
      <c r="F10" s="576" t="str">
        <f>'5-. Identificación de Riesgos'!H10</f>
        <v>Muy Baja - 1</v>
      </c>
      <c r="G10" s="568" t="str">
        <f>'5-. Identificación de Riesgos'!M10</f>
        <v>Moderado - 3</v>
      </c>
      <c r="H10" s="568" t="str">
        <f>'5-. Identificación de Riesgos'!N10</f>
        <v>Moderado - 3</v>
      </c>
      <c r="I10" s="93"/>
      <c r="J10" s="572" t="str">
        <f>'6. Valoración Controles'!T10</f>
        <v>Muy Baja - 1</v>
      </c>
      <c r="K10" s="572" t="str">
        <f>'6. Valoración Controles'!U10</f>
        <v>Moderado - 3</v>
      </c>
      <c r="L10" s="583" t="e">
        <f>AVERAGE(#REF!)</f>
        <v>#REF!</v>
      </c>
      <c r="M10" s="504" t="str">
        <f>'6. Valoración Controles'!V10</f>
        <v>Moderado - 3</v>
      </c>
      <c r="N10" s="504" t="s">
        <v>399</v>
      </c>
      <c r="O10" s="55"/>
      <c r="P10" s="55"/>
      <c r="Q10" s="55"/>
    </row>
    <row r="11" spans="1:269" ht="26.25" customHeight="1">
      <c r="A11" s="513"/>
      <c r="B11" s="504"/>
      <c r="C11" s="513"/>
      <c r="D11" s="513"/>
      <c r="E11" s="43" t="str">
        <f>'5-. Identificación de Riesgos'!D11</f>
        <v>2. Falta de verificación de los datos  antes de finalizar el reporte de estadístico por parte de los funcionarios responsables del diligenciamiento.</v>
      </c>
      <c r="F11" s="530"/>
      <c r="G11" s="569"/>
      <c r="H11" s="513"/>
      <c r="I11" s="93"/>
      <c r="J11" s="572"/>
      <c r="K11" s="572"/>
      <c r="L11" s="583"/>
      <c r="M11" s="504"/>
      <c r="N11" s="504"/>
      <c r="O11" s="55"/>
      <c r="P11" s="55">
        <v>5</v>
      </c>
      <c r="Q11" s="55"/>
    </row>
    <row r="12" spans="1:269" ht="13.5" customHeight="1">
      <c r="A12" s="513"/>
      <c r="B12" s="504"/>
      <c r="C12" s="513"/>
      <c r="D12" s="513"/>
      <c r="E12" s="43" t="str">
        <f>'5-. Identificación de Riesgos'!D12</f>
        <v xml:space="preserve">3.Carencia de verificación por parte del administrador seccional del SIERJU.  </v>
      </c>
      <c r="F12" s="530"/>
      <c r="G12" s="569"/>
      <c r="H12" s="513"/>
      <c r="I12" s="93"/>
      <c r="J12" s="572"/>
      <c r="K12" s="572"/>
      <c r="L12" s="583"/>
      <c r="M12" s="504"/>
      <c r="N12" s="504"/>
      <c r="P12" s="55"/>
      <c r="Q12" s="55"/>
    </row>
    <row r="13" spans="1:269" ht="13.5" customHeight="1">
      <c r="A13" s="513"/>
      <c r="B13" s="504"/>
      <c r="C13" s="513"/>
      <c r="D13" s="513"/>
      <c r="E13" s="43" t="str">
        <f>'5-. Identificación de Riesgos'!D13</f>
        <v>4.Alto volumen de carga laboral</v>
      </c>
      <c r="F13" s="530"/>
      <c r="G13" s="569"/>
      <c r="H13" s="513"/>
      <c r="I13" s="93"/>
      <c r="J13" s="572"/>
      <c r="K13" s="572"/>
      <c r="L13" s="583"/>
      <c r="M13" s="504"/>
      <c r="N13" s="504"/>
      <c r="O13" s="55"/>
      <c r="P13" s="55"/>
      <c r="Q13" s="55"/>
    </row>
    <row r="14" spans="1:269" ht="13.5" customHeight="1">
      <c r="A14" s="513"/>
      <c r="B14" s="504"/>
      <c r="C14" s="513"/>
      <c r="D14" s="513"/>
      <c r="E14" s="43">
        <f>'5-. Identificación de Riesgos'!D14</f>
        <v>0</v>
      </c>
      <c r="F14" s="530"/>
      <c r="G14" s="569"/>
      <c r="H14" s="513"/>
      <c r="I14" s="93"/>
      <c r="J14" s="572"/>
      <c r="K14" s="572"/>
      <c r="L14" s="583"/>
      <c r="M14" s="504"/>
      <c r="N14" s="504"/>
      <c r="O14" s="55"/>
      <c r="P14" s="55"/>
      <c r="Q14" s="55"/>
    </row>
    <row r="15" spans="1:269" ht="13.5" customHeight="1">
      <c r="A15" s="513"/>
      <c r="B15" s="504"/>
      <c r="C15" s="513"/>
      <c r="D15" s="513"/>
      <c r="E15" s="43">
        <f>'5-. Identificación de Riesgos'!D15</f>
        <v>0</v>
      </c>
      <c r="F15" s="530"/>
      <c r="G15" s="569"/>
      <c r="H15" s="513"/>
      <c r="I15" s="93"/>
      <c r="J15" s="572"/>
      <c r="K15" s="572"/>
      <c r="L15" s="583"/>
      <c r="M15" s="504"/>
      <c r="N15" s="504"/>
      <c r="O15" s="55"/>
      <c r="P15" s="55"/>
      <c r="Q15" s="55"/>
    </row>
    <row r="16" spans="1:269" ht="13.5" customHeight="1">
      <c r="A16" s="513"/>
      <c r="B16" s="504"/>
      <c r="C16" s="513"/>
      <c r="D16" s="513"/>
      <c r="E16" s="43">
        <f>'5-. Identificación de Riesgos'!D16</f>
        <v>0</v>
      </c>
      <c r="F16" s="530"/>
      <c r="G16" s="569"/>
      <c r="H16" s="513"/>
      <c r="I16" s="93"/>
      <c r="J16" s="572"/>
      <c r="K16" s="572"/>
      <c r="L16" s="583"/>
      <c r="M16" s="504"/>
      <c r="N16" s="504"/>
      <c r="O16" s="55"/>
      <c r="P16" s="55"/>
      <c r="Q16" s="55"/>
    </row>
    <row r="17" spans="1:17" ht="13.5" customHeight="1">
      <c r="A17" s="513"/>
      <c r="B17" s="504"/>
      <c r="C17" s="513"/>
      <c r="D17" s="513"/>
      <c r="E17" s="43">
        <f>'5-. Identificación de Riesgos'!D17</f>
        <v>0</v>
      </c>
      <c r="F17" s="530"/>
      <c r="G17" s="569"/>
      <c r="H17" s="513"/>
      <c r="I17" s="93"/>
      <c r="J17" s="572"/>
      <c r="K17" s="572"/>
      <c r="L17" s="583"/>
      <c r="M17" s="504"/>
      <c r="N17" s="504"/>
      <c r="O17" s="55"/>
      <c r="P17" s="55"/>
      <c r="Q17" s="55"/>
    </row>
    <row r="18" spans="1:17" ht="13.5" customHeight="1">
      <c r="A18" s="513"/>
      <c r="B18" s="504"/>
      <c r="C18" s="513"/>
      <c r="D18" s="513"/>
      <c r="E18" s="43">
        <f>'5-. Identificación de Riesgos'!D18</f>
        <v>0</v>
      </c>
      <c r="F18" s="530"/>
      <c r="G18" s="569"/>
      <c r="H18" s="513"/>
      <c r="I18" s="93"/>
      <c r="J18" s="572"/>
      <c r="K18" s="572"/>
      <c r="L18" s="583"/>
      <c r="M18" s="504"/>
      <c r="N18" s="504"/>
      <c r="O18" s="55"/>
      <c r="P18" s="55"/>
      <c r="Q18" s="55"/>
    </row>
    <row r="19" spans="1:17" ht="13.5" customHeight="1">
      <c r="A19" s="513"/>
      <c r="B19" s="568"/>
      <c r="C19" s="513"/>
      <c r="D19" s="513"/>
      <c r="E19" s="43">
        <f>'5-. Identificación de Riesgos'!D19</f>
        <v>0</v>
      </c>
      <c r="F19" s="530"/>
      <c r="G19" s="569"/>
      <c r="H19" s="513"/>
      <c r="I19" s="94"/>
      <c r="J19" s="573"/>
      <c r="K19" s="573"/>
      <c r="L19" s="584"/>
      <c r="M19" s="568"/>
      <c r="N19" s="568"/>
      <c r="O19" s="55"/>
      <c r="P19" s="55"/>
      <c r="Q19" s="55"/>
    </row>
    <row r="20" spans="1:17" ht="72" customHeight="1">
      <c r="A20" s="568">
        <f>'5-. Identificación de Riesgos'!A20</f>
        <v>2</v>
      </c>
      <c r="B20" s="504" t="str">
        <f>'5-. Identificación de Riesgos'!B20</f>
        <v>Incumplimiento</v>
      </c>
      <c r="C20" s="568" t="str">
        <f>'5-. Identificación de Riesgos'!C20</f>
        <v xml:space="preserve">Los despachos judiciales no reportan la estadistica a tiempo conforme a lo establecido en el Acuerdo PSAA16-10476. </v>
      </c>
      <c r="D20" s="568" t="s">
        <v>305</v>
      </c>
      <c r="E20" s="43" t="str">
        <f>'5-. Identificación de Riesgos'!D20</f>
        <v>1. Falta de aplicación de los despachos judiciales del Acuerdo PSAA16-10476 que reglamenta el reporte de la estadística.</v>
      </c>
      <c r="F20" s="576" t="str">
        <f>'5-. Identificación de Riesgos'!H20</f>
        <v>Baja - 2</v>
      </c>
      <c r="G20" s="568" t="str">
        <f>'5-. Identificación de Riesgos'!M20</f>
        <v>Menor - 2</v>
      </c>
      <c r="H20" s="568" t="str">
        <f>'5-. Identificación de Riesgos'!N20</f>
        <v>Moderado - 4</v>
      </c>
      <c r="I20" s="93"/>
      <c r="J20" s="572" t="str">
        <f>'6. Valoración Controles'!T20</f>
        <v>Muy Baja - 1</v>
      </c>
      <c r="K20" s="572" t="str">
        <f>'6. Valoración Controles'!U20</f>
        <v>Menor - 2</v>
      </c>
      <c r="L20" s="583" t="e">
        <f>AVERAGE(#REF!)</f>
        <v>#REF!</v>
      </c>
      <c r="M20" s="504" t="str">
        <f>'6. Valoración Controles'!V20</f>
        <v>Bajo - 2</v>
      </c>
      <c r="N20" s="504" t="s">
        <v>399</v>
      </c>
      <c r="O20" s="55"/>
      <c r="P20" s="55"/>
      <c r="Q20" s="55"/>
    </row>
    <row r="21" spans="1:17" ht="43.15" customHeight="1">
      <c r="A21" s="513"/>
      <c r="B21" s="504"/>
      <c r="C21" s="513"/>
      <c r="D21" s="513"/>
      <c r="E21" s="43" t="str">
        <f>'5-. Identificación de Riesgos'!D21</f>
        <v xml:space="preserve">2. No cargue de la información estadística por saturación de usuarios en el Sistema de Información Estadística de la Rama Judicial - SIERJU </v>
      </c>
      <c r="F21" s="530"/>
      <c r="G21" s="569"/>
      <c r="H21" s="513"/>
      <c r="I21" s="93"/>
      <c r="J21" s="572"/>
      <c r="K21" s="572"/>
      <c r="L21" s="583"/>
      <c r="M21" s="504"/>
      <c r="N21" s="504"/>
      <c r="O21" s="55"/>
      <c r="P21" s="55"/>
      <c r="Q21" s="55"/>
    </row>
    <row r="22" spans="1:17" ht="28.5" customHeight="1">
      <c r="A22" s="513"/>
      <c r="B22" s="504"/>
      <c r="C22" s="513"/>
      <c r="D22" s="513"/>
      <c r="E22" s="43" t="str">
        <f>'5-. Identificación de Riesgos'!D22</f>
        <v>3.Falta de información y capacitación de los funcionarios para el reporte de la estadística.</v>
      </c>
      <c r="F22" s="530"/>
      <c r="G22" s="569"/>
      <c r="H22" s="513"/>
      <c r="I22" s="93"/>
      <c r="J22" s="572"/>
      <c r="K22" s="572"/>
      <c r="L22" s="583"/>
      <c r="M22" s="504"/>
      <c r="N22" s="504"/>
      <c r="O22" s="55"/>
      <c r="P22" s="55"/>
      <c r="Q22" s="55"/>
    </row>
    <row r="23" spans="1:17" ht="24.75" customHeight="1">
      <c r="A23" s="513"/>
      <c r="B23" s="504"/>
      <c r="C23" s="513"/>
      <c r="D23" s="513"/>
      <c r="E23" s="43" t="str">
        <f>'5-. Identificación de Riesgos'!D23</f>
        <v>4.Alto volumen de carga laboral</v>
      </c>
      <c r="F23" s="530"/>
      <c r="G23" s="569"/>
      <c r="H23" s="513"/>
      <c r="I23" s="93"/>
      <c r="J23" s="572"/>
      <c r="K23" s="572"/>
      <c r="L23" s="583"/>
      <c r="M23" s="504"/>
      <c r="N23" s="504"/>
      <c r="O23" s="55"/>
      <c r="P23" s="55"/>
      <c r="Q23" s="55"/>
    </row>
    <row r="24" spans="1:17" ht="14.45" customHeight="1">
      <c r="A24" s="513"/>
      <c r="B24" s="504"/>
      <c r="C24" s="513"/>
      <c r="D24" s="513"/>
      <c r="E24" s="43">
        <f>'5-. Identificación de Riesgos'!D24</f>
        <v>0</v>
      </c>
      <c r="F24" s="530"/>
      <c r="G24" s="569"/>
      <c r="H24" s="513"/>
      <c r="I24" s="93"/>
      <c r="J24" s="572"/>
      <c r="K24" s="572"/>
      <c r="L24" s="583"/>
      <c r="M24" s="504"/>
      <c r="N24" s="504"/>
      <c r="O24" s="55"/>
      <c r="P24" s="55"/>
      <c r="Q24" s="55"/>
    </row>
    <row r="25" spans="1:17">
      <c r="A25" s="513"/>
      <c r="B25" s="504"/>
      <c r="C25" s="513"/>
      <c r="D25" s="513"/>
      <c r="E25" s="43">
        <f>'5-. Identificación de Riesgos'!D25</f>
        <v>0</v>
      </c>
      <c r="F25" s="530"/>
      <c r="G25" s="569"/>
      <c r="H25" s="513"/>
      <c r="I25" s="93"/>
      <c r="J25" s="572"/>
      <c r="K25" s="572"/>
      <c r="L25" s="583"/>
      <c r="M25" s="504"/>
      <c r="N25" s="504"/>
      <c r="O25" s="55"/>
      <c r="P25" s="55"/>
      <c r="Q25" s="55"/>
    </row>
    <row r="26" spans="1:17" ht="14.45" customHeight="1">
      <c r="A26" s="513"/>
      <c r="B26" s="504"/>
      <c r="C26" s="513"/>
      <c r="D26" s="513"/>
      <c r="E26" s="43">
        <f>'5-. Identificación de Riesgos'!D26</f>
        <v>0</v>
      </c>
      <c r="F26" s="530"/>
      <c r="G26" s="569"/>
      <c r="H26" s="513"/>
      <c r="I26" s="93"/>
      <c r="J26" s="572"/>
      <c r="K26" s="572"/>
      <c r="L26" s="583"/>
      <c r="M26" s="504"/>
      <c r="N26" s="504"/>
      <c r="O26" s="55"/>
      <c r="P26" s="55"/>
      <c r="Q26" s="55"/>
    </row>
    <row r="27" spans="1:17">
      <c r="A27" s="513"/>
      <c r="B27" s="504"/>
      <c r="C27" s="513"/>
      <c r="D27" s="513"/>
      <c r="E27" s="43">
        <f>'5-. Identificación de Riesgos'!D27</f>
        <v>0</v>
      </c>
      <c r="F27" s="530"/>
      <c r="G27" s="569"/>
      <c r="H27" s="513"/>
      <c r="I27" s="93"/>
      <c r="J27" s="572"/>
      <c r="K27" s="572"/>
      <c r="L27" s="583"/>
      <c r="M27" s="504"/>
      <c r="N27" s="504"/>
      <c r="O27" s="55"/>
      <c r="P27" s="55"/>
      <c r="Q27" s="55"/>
    </row>
    <row r="28" spans="1:17">
      <c r="A28" s="513"/>
      <c r="B28" s="504"/>
      <c r="C28" s="513"/>
      <c r="D28" s="513"/>
      <c r="E28" s="43">
        <f>'5-. Identificación de Riesgos'!D28</f>
        <v>0</v>
      </c>
      <c r="F28" s="530"/>
      <c r="G28" s="569"/>
      <c r="H28" s="513"/>
      <c r="I28" s="93"/>
      <c r="J28" s="572"/>
      <c r="K28" s="572"/>
      <c r="L28" s="583"/>
      <c r="M28" s="504"/>
      <c r="N28" s="504"/>
      <c r="O28" s="55"/>
      <c r="P28" s="55"/>
      <c r="Q28" s="55"/>
    </row>
    <row r="29" spans="1:17">
      <c r="A29" s="513"/>
      <c r="B29" s="568"/>
      <c r="C29" s="513"/>
      <c r="D29" s="513"/>
      <c r="E29" s="43">
        <f>'5-. Identificación de Riesgos'!D29</f>
        <v>0</v>
      </c>
      <c r="F29" s="530"/>
      <c r="G29" s="569"/>
      <c r="H29" s="513"/>
      <c r="I29" s="94"/>
      <c r="J29" s="573"/>
      <c r="K29" s="573"/>
      <c r="L29" s="584"/>
      <c r="M29" s="568"/>
      <c r="N29" s="568"/>
      <c r="O29" s="55"/>
      <c r="P29" s="55"/>
      <c r="Q29" s="55"/>
    </row>
    <row r="30" spans="1:17" ht="30" hidden="1">
      <c r="A30" s="568">
        <f>'5-. Identificación de Riesgos'!A30</f>
        <v>3</v>
      </c>
      <c r="B30" s="504" t="str">
        <f>'5-. Identificación de Riesgos'!B30</f>
        <v>Pérdida o extravío de la información</v>
      </c>
      <c r="C30" s="568" t="str">
        <f>'5-. Identificación de Riesgos'!C30</f>
        <v>Pérdida total o parcial de la información por fallas técnicas o tecnológicas en las herramientas disponibles</v>
      </c>
      <c r="D30" s="568" t="s">
        <v>305</v>
      </c>
      <c r="E30" s="43" t="str">
        <f>'5-. Identificación de Riesgos'!D30</f>
        <v>1. Control de archivos y sus versionamientos en las diferentes herramientas (formularios)</v>
      </c>
      <c r="F30" s="576" t="str">
        <f>'5-. Identificación de Riesgos'!H30</f>
        <v>Muy Baja - 1</v>
      </c>
      <c r="G30" s="568" t="str">
        <f>'5-. Identificación de Riesgos'!M30</f>
        <v>Leve - 1</v>
      </c>
      <c r="H30" s="568" t="str">
        <f>'5-. Identificación de Riesgos'!N30</f>
        <v>Bajo - 1</v>
      </c>
      <c r="I30" s="93"/>
      <c r="J30" s="572" t="str">
        <f>'6. Valoración Controles'!T30</f>
        <v>Muy Baja - 1</v>
      </c>
      <c r="K30" s="572" t="str">
        <f>'6. Valoración Controles'!U30</f>
        <v>Leve - 1</v>
      </c>
      <c r="L30" s="583" t="e">
        <f>AVERAGE(#REF!)</f>
        <v>#REF!</v>
      </c>
      <c r="M30" s="504" t="str">
        <f>'6. Valoración Controles'!V30</f>
        <v>Bajo - 1</v>
      </c>
      <c r="N30" s="504" t="s">
        <v>399</v>
      </c>
      <c r="O30" s="55"/>
      <c r="P30" s="55"/>
      <c r="Q30" s="55"/>
    </row>
    <row r="31" spans="1:17" hidden="1">
      <c r="A31" s="513"/>
      <c r="B31" s="504"/>
      <c r="C31" s="513"/>
      <c r="D31" s="513"/>
      <c r="E31" s="43" t="str">
        <f>'5-. Identificación de Riesgos'!D31</f>
        <v>2. Hacker y / o virus informativo</v>
      </c>
      <c r="F31" s="530"/>
      <c r="G31" s="569"/>
      <c r="H31" s="513"/>
      <c r="I31" s="93"/>
      <c r="J31" s="572"/>
      <c r="K31" s="572"/>
      <c r="L31" s="583"/>
      <c r="M31" s="504"/>
      <c r="N31" s="504"/>
      <c r="O31" s="55"/>
      <c r="P31" s="55"/>
      <c r="Q31" s="55"/>
    </row>
    <row r="32" spans="1:17" ht="30" hidden="1">
      <c r="A32" s="513"/>
      <c r="B32" s="504"/>
      <c r="C32" s="513"/>
      <c r="D32" s="513"/>
      <c r="E32" s="43" t="str">
        <f>'5-. Identificación de Riesgos'!D32</f>
        <v xml:space="preserve">3.	Daño en los servidores
 </v>
      </c>
      <c r="F32" s="530"/>
      <c r="G32" s="569"/>
      <c r="H32" s="513"/>
      <c r="I32" s="93"/>
      <c r="J32" s="572"/>
      <c r="K32" s="572"/>
      <c r="L32" s="583"/>
      <c r="M32" s="504"/>
      <c r="N32" s="504"/>
      <c r="O32" s="55"/>
      <c r="P32" s="55"/>
      <c r="Q32" s="55"/>
    </row>
    <row r="33" spans="1:17" hidden="1">
      <c r="A33" s="513"/>
      <c r="B33" s="504"/>
      <c r="C33" s="513"/>
      <c r="D33" s="513"/>
      <c r="E33" s="43" t="e">
        <f>'5-. Identificación de Riesgos'!#REF!</f>
        <v>#REF!</v>
      </c>
      <c r="F33" s="530"/>
      <c r="G33" s="569"/>
      <c r="H33" s="513"/>
      <c r="I33" s="93"/>
      <c r="J33" s="572"/>
      <c r="K33" s="572"/>
      <c r="L33" s="583"/>
      <c r="M33" s="504"/>
      <c r="N33" s="504"/>
      <c r="O33" s="55"/>
      <c r="P33" s="55"/>
      <c r="Q33" s="55"/>
    </row>
    <row r="34" spans="1:17" hidden="1">
      <c r="A34" s="513"/>
      <c r="B34" s="504"/>
      <c r="C34" s="513"/>
      <c r="D34" s="513"/>
      <c r="E34" s="43" t="str">
        <f>'5-. Identificación de Riesgos'!D33</f>
        <v xml:space="preserve">4. Modificaciones en las formulas. </v>
      </c>
      <c r="F34" s="530"/>
      <c r="G34" s="569"/>
      <c r="H34" s="513"/>
      <c r="I34" s="93"/>
      <c r="J34" s="572"/>
      <c r="K34" s="572"/>
      <c r="L34" s="583"/>
      <c r="M34" s="504"/>
      <c r="N34" s="504"/>
      <c r="O34" s="55"/>
      <c r="P34" s="55"/>
      <c r="Q34" s="55"/>
    </row>
    <row r="35" spans="1:17" hidden="1">
      <c r="A35" s="513"/>
      <c r="B35" s="504"/>
      <c r="C35" s="513"/>
      <c r="D35" s="513"/>
      <c r="E35" s="43">
        <f>'5-. Identificación de Riesgos'!D35</f>
        <v>0</v>
      </c>
      <c r="F35" s="530"/>
      <c r="G35" s="569"/>
      <c r="H35" s="513"/>
      <c r="I35" s="93"/>
      <c r="J35" s="572"/>
      <c r="K35" s="572"/>
      <c r="L35" s="583"/>
      <c r="M35" s="504"/>
      <c r="N35" s="504"/>
      <c r="O35" s="55"/>
      <c r="P35" s="55"/>
      <c r="Q35" s="55"/>
    </row>
    <row r="36" spans="1:17" hidden="1">
      <c r="A36" s="513"/>
      <c r="B36" s="504"/>
      <c r="C36" s="513"/>
      <c r="D36" s="513"/>
      <c r="E36" s="43">
        <f>'5-. Identificación de Riesgos'!D36</f>
        <v>0</v>
      </c>
      <c r="F36" s="530"/>
      <c r="G36" s="569"/>
      <c r="H36" s="513"/>
      <c r="I36" s="93"/>
      <c r="J36" s="572"/>
      <c r="K36" s="572"/>
      <c r="L36" s="583"/>
      <c r="M36" s="504"/>
      <c r="N36" s="504"/>
      <c r="O36" s="55"/>
      <c r="P36" s="55"/>
      <c r="Q36" s="55"/>
    </row>
    <row r="37" spans="1:17" hidden="1">
      <c r="A37" s="513"/>
      <c r="B37" s="504"/>
      <c r="C37" s="513"/>
      <c r="D37" s="513"/>
      <c r="E37" s="43">
        <f>'5-. Identificación de Riesgos'!D39</f>
        <v>0</v>
      </c>
      <c r="F37" s="530"/>
      <c r="G37" s="569"/>
      <c r="H37" s="513"/>
      <c r="I37" s="93"/>
      <c r="J37" s="572"/>
      <c r="K37" s="572"/>
      <c r="L37" s="583"/>
      <c r="M37" s="504"/>
      <c r="N37" s="504"/>
      <c r="O37" s="55"/>
      <c r="P37" s="55"/>
      <c r="Q37" s="55"/>
    </row>
    <row r="38" spans="1:17" hidden="1">
      <c r="A38" s="513"/>
      <c r="B38" s="504"/>
      <c r="C38" s="513"/>
      <c r="D38" s="513"/>
      <c r="E38" s="43" t="e">
        <f>'5-. Identificación de Riesgos'!#REF!</f>
        <v>#REF!</v>
      </c>
      <c r="F38" s="530"/>
      <c r="G38" s="569"/>
      <c r="H38" s="513"/>
      <c r="I38" s="93"/>
      <c r="J38" s="572"/>
      <c r="K38" s="572"/>
      <c r="L38" s="583"/>
      <c r="M38" s="504"/>
      <c r="N38" s="504"/>
      <c r="O38" s="55"/>
      <c r="P38" s="55"/>
      <c r="Q38" s="55"/>
    </row>
    <row r="39" spans="1:17" hidden="1">
      <c r="A39" s="513"/>
      <c r="B39" s="568"/>
      <c r="C39" s="513"/>
      <c r="D39" s="513"/>
      <c r="E39" s="43" t="e">
        <f>'5-. Identificación de Riesgos'!#REF!</f>
        <v>#REF!</v>
      </c>
      <c r="F39" s="530"/>
      <c r="G39" s="569"/>
      <c r="H39" s="513"/>
      <c r="I39" s="94"/>
      <c r="J39" s="573"/>
      <c r="K39" s="573"/>
      <c r="L39" s="584"/>
      <c r="M39" s="568"/>
      <c r="N39" s="568"/>
      <c r="O39" s="55"/>
      <c r="P39" s="55"/>
      <c r="Q39" s="55"/>
    </row>
    <row r="40" spans="1:17" ht="15" hidden="1" customHeight="1">
      <c r="A40" s="577">
        <f>'5-. Identificación de Riesgos'!A40</f>
        <v>4</v>
      </c>
      <c r="B40" s="504" t="str">
        <f>'5-. Identificación de Riesgos'!B40</f>
        <v xml:space="preserve">Recibir dádivas o beneficios a nombre propio o de terceros para, no entregar o entregar información privilegiada o confidencial </v>
      </c>
      <c r="C40" s="568" t="str">
        <f>'5-. Identificación de Riesgos'!C40</f>
        <v xml:space="preserve">Posibilidad de actos indebidos de  los servidores judiciales debido a  la carencia en transparencia, etica y valores </v>
      </c>
      <c r="D40" s="568" t="s">
        <v>305</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76" t="str">
        <f>'5-. Identificación de Riesgos'!H40</f>
        <v>Muy Baja - 1</v>
      </c>
      <c r="G40" s="568" t="str">
        <f>'5-. Identificación de Riesgos'!M40</f>
        <v>Mayor - 4</v>
      </c>
      <c r="H40" s="568" t="str">
        <f>'5-. Identificación de Riesgos'!N40</f>
        <v>Alto  - 4</v>
      </c>
      <c r="I40" s="93"/>
      <c r="J40" s="572" t="str">
        <f>'6. Valoración Controles'!T40</f>
        <v>Muy Baja - 1</v>
      </c>
      <c r="K40" s="572" t="str">
        <f>'6. Valoración Controles'!U40</f>
        <v>Moderado - 3</v>
      </c>
      <c r="L40" s="583" t="e">
        <f>AVERAGE(#REF!)</f>
        <v>#REF!</v>
      </c>
      <c r="M40" s="504" t="str">
        <f>'6. Valoración Controles'!V40</f>
        <v>Moderado - 3</v>
      </c>
      <c r="N40" s="504" t="s">
        <v>399</v>
      </c>
      <c r="O40" s="55"/>
      <c r="P40" s="55"/>
      <c r="Q40" s="55"/>
    </row>
    <row r="41" spans="1:17" ht="60" hidden="1" customHeight="1">
      <c r="A41" s="578"/>
      <c r="B41" s="504"/>
      <c r="C41" s="513"/>
      <c r="D41" s="513"/>
      <c r="E41" s="43" t="str">
        <f>'5-. Identificación de Riesgos'!D41</f>
        <v xml:space="preserve">2. Desconocimiento y no aplicación del Código de Ética y Buen Gobierno.    
</v>
      </c>
      <c r="F41" s="530"/>
      <c r="G41" s="569"/>
      <c r="H41" s="513"/>
      <c r="I41" s="93"/>
      <c r="J41" s="572"/>
      <c r="K41" s="572"/>
      <c r="L41" s="583"/>
      <c r="M41" s="504"/>
      <c r="N41" s="504"/>
      <c r="O41" s="55"/>
      <c r="P41" s="55"/>
      <c r="Q41" s="55"/>
    </row>
    <row r="42" spans="1:17" hidden="1">
      <c r="A42" s="578"/>
      <c r="B42" s="504"/>
      <c r="C42" s="513"/>
      <c r="D42" s="513"/>
      <c r="E42" s="43" t="str">
        <f>'5-. Identificación de Riesgos'!D42</f>
        <v>3.Carencia de compromiso  y transparencia de los servidores judiciales</v>
      </c>
      <c r="F42" s="530"/>
      <c r="G42" s="569"/>
      <c r="H42" s="513"/>
      <c r="I42" s="93"/>
      <c r="J42" s="572"/>
      <c r="K42" s="572"/>
      <c r="L42" s="583"/>
      <c r="M42" s="504"/>
      <c r="N42" s="504"/>
      <c r="O42" s="55"/>
      <c r="P42" s="55"/>
      <c r="Q42" s="55"/>
    </row>
    <row r="43" spans="1:17" hidden="1">
      <c r="A43" s="578"/>
      <c r="B43" s="504"/>
      <c r="C43" s="513"/>
      <c r="D43" s="513"/>
      <c r="E43" s="43" t="e">
        <f>'5-. Identificación de Riesgos'!#REF!</f>
        <v>#REF!</v>
      </c>
      <c r="F43" s="530"/>
      <c r="G43" s="569"/>
      <c r="H43" s="513"/>
      <c r="I43" s="93"/>
      <c r="J43" s="572"/>
      <c r="K43" s="572"/>
      <c r="L43" s="583"/>
      <c r="M43" s="504"/>
      <c r="N43" s="504"/>
      <c r="O43" s="55"/>
      <c r="P43" s="55"/>
      <c r="Q43" s="55"/>
    </row>
    <row r="44" spans="1:17" ht="45" hidden="1" customHeight="1">
      <c r="A44" s="578"/>
      <c r="B44" s="504"/>
      <c r="C44" s="513"/>
      <c r="D44" s="513"/>
      <c r="E44" s="43" t="str">
        <f>'5-. Identificación de Riesgos'!D43</f>
        <v>4.Deficiencia de  controles en el trámite  de los documentos</v>
      </c>
      <c r="F44" s="530"/>
      <c r="G44" s="569"/>
      <c r="H44" s="513"/>
      <c r="I44" s="93"/>
      <c r="J44" s="572"/>
      <c r="K44" s="572"/>
      <c r="L44" s="583"/>
      <c r="M44" s="504"/>
      <c r="N44" s="504"/>
      <c r="O44" s="55"/>
      <c r="P44" s="55"/>
      <c r="Q44" s="55"/>
    </row>
    <row r="45" spans="1:17" hidden="1">
      <c r="A45" s="578"/>
      <c r="B45" s="504"/>
      <c r="C45" s="513"/>
      <c r="D45" s="513"/>
      <c r="E45" s="43">
        <f>'5-. Identificación de Riesgos'!D45</f>
        <v>0</v>
      </c>
      <c r="F45" s="530"/>
      <c r="G45" s="569"/>
      <c r="H45" s="513"/>
      <c r="I45" s="93"/>
      <c r="J45" s="572"/>
      <c r="K45" s="572"/>
      <c r="L45" s="583"/>
      <c r="M45" s="504"/>
      <c r="N45" s="504"/>
      <c r="O45" s="55"/>
      <c r="P45" s="55"/>
      <c r="Q45" s="55"/>
    </row>
    <row r="46" spans="1:17" hidden="1">
      <c r="A46" s="578"/>
      <c r="B46" s="504"/>
      <c r="C46" s="513"/>
      <c r="D46" s="513"/>
      <c r="E46" s="43">
        <f>'5-. Identificación de Riesgos'!D46</f>
        <v>0</v>
      </c>
      <c r="F46" s="530"/>
      <c r="G46" s="569"/>
      <c r="H46" s="513"/>
      <c r="I46" s="93"/>
      <c r="J46" s="572"/>
      <c r="K46" s="572"/>
      <c r="L46" s="583"/>
      <c r="M46" s="504"/>
      <c r="N46" s="504"/>
      <c r="O46" s="55"/>
      <c r="P46" s="55"/>
      <c r="Q46" s="55"/>
    </row>
    <row r="47" spans="1:17" hidden="1">
      <c r="A47" s="578"/>
      <c r="B47" s="504"/>
      <c r="C47" s="513"/>
      <c r="D47" s="513"/>
      <c r="E47" s="43">
        <f>'5-. Identificación de Riesgos'!D49</f>
        <v>0</v>
      </c>
      <c r="F47" s="530"/>
      <c r="G47" s="569"/>
      <c r="H47" s="513"/>
      <c r="I47" s="93"/>
      <c r="J47" s="572"/>
      <c r="K47" s="572"/>
      <c r="L47" s="583"/>
      <c r="M47" s="504"/>
      <c r="N47" s="504"/>
      <c r="O47" s="55"/>
      <c r="P47" s="55"/>
      <c r="Q47" s="55"/>
    </row>
    <row r="48" spans="1:17" hidden="1">
      <c r="A48" s="578"/>
      <c r="B48" s="504"/>
      <c r="C48" s="513"/>
      <c r="D48" s="513"/>
      <c r="E48" s="43" t="e">
        <f>'5-. Identificación de Riesgos'!#REF!</f>
        <v>#REF!</v>
      </c>
      <c r="F48" s="530"/>
      <c r="G48" s="569"/>
      <c r="H48" s="513"/>
      <c r="I48" s="93"/>
      <c r="J48" s="572"/>
      <c r="K48" s="572"/>
      <c r="L48" s="583"/>
      <c r="M48" s="504"/>
      <c r="N48" s="504"/>
      <c r="O48" s="55"/>
      <c r="P48" s="55"/>
      <c r="Q48" s="55"/>
    </row>
    <row r="49" spans="1:17" hidden="1">
      <c r="A49" s="578"/>
      <c r="B49" s="568"/>
      <c r="C49" s="513"/>
      <c r="D49" s="513"/>
      <c r="E49" s="43" t="e">
        <f>'5-. Identificación de Riesgos'!#REF!</f>
        <v>#REF!</v>
      </c>
      <c r="F49" s="530"/>
      <c r="G49" s="569"/>
      <c r="H49" s="513"/>
      <c r="I49" s="94"/>
      <c r="J49" s="573"/>
      <c r="K49" s="573"/>
      <c r="L49" s="584"/>
      <c r="M49" s="568"/>
      <c r="N49" s="568"/>
      <c r="O49" s="55"/>
      <c r="P49" s="55"/>
      <c r="Q49" s="55"/>
    </row>
    <row r="50" spans="1:17" ht="120" hidden="1">
      <c r="A50" s="574">
        <f>'5-. Identificación de Riesgos'!A50</f>
        <v>5</v>
      </c>
      <c r="B50" s="568" t="str">
        <f>'5-. Identificación de Riesgos'!B50</f>
        <v>Ofrecer, prometer, entregar, aceptar o solicitar una ventaja indebida para modificar los resultados estadísticos, con el objeto de favorecer intereses propios o de terceros.</v>
      </c>
      <c r="C50" s="568" t="s">
        <v>305</v>
      </c>
      <c r="D50" s="43" t="str">
        <f>'5-. Identificación de Riesgos'!C50</f>
        <v xml:space="preserve">Cuando por indebido interés se permite manipular, sustraer, extraviar información estadística propiciando negligencia o favorecimiento propio o de terceros. </v>
      </c>
      <c r="E50" s="576">
        <f>'5-. Identificación de Riesgos'!G50</f>
        <v>0</v>
      </c>
      <c r="F50" s="576" t="str">
        <f>'5-. Identificación de Riesgos'!H50</f>
        <v>Muy Baja - 1</v>
      </c>
      <c r="G50" s="570" t="str">
        <f>'5-. Identificación de Riesgos'!M50</f>
        <v>Catastrófico - 5</v>
      </c>
      <c r="H50" s="568" t="str">
        <f>'5-. Identificación de Riesgos'!N50</f>
        <v>Extremo - 5</v>
      </c>
      <c r="I50" s="572">
        <f>'6. Valoración Controles'!S50</f>
        <v>0.91666666666666663</v>
      </c>
      <c r="J50" s="572" t="str">
        <f>'6. Valoración Controles'!T50</f>
        <v>Muy Baja - 1</v>
      </c>
      <c r="K50" s="572" t="str">
        <f>'6. Valoración Controles'!U50</f>
        <v>Mayor - 4</v>
      </c>
      <c r="L50" s="504" t="str">
        <f>'6. Valoración Controles'!U50</f>
        <v>Mayor - 4</v>
      </c>
      <c r="M50" s="504" t="str">
        <f>'6. Valoración Controles'!V50</f>
        <v>Alto  - 4</v>
      </c>
      <c r="N50" s="504" t="s">
        <v>399</v>
      </c>
      <c r="O50" s="55"/>
      <c r="P50" s="55"/>
      <c r="Q50" s="55"/>
    </row>
    <row r="51" spans="1:17" hidden="1">
      <c r="A51" s="575"/>
      <c r="B51" s="513"/>
      <c r="C51" s="513"/>
      <c r="D51" s="43">
        <f>'5-. Identificación de Riesgos'!C51</f>
        <v>0</v>
      </c>
      <c r="E51" s="530"/>
      <c r="F51" s="530"/>
      <c r="G51" s="571"/>
      <c r="H51" s="513"/>
      <c r="I51" s="572"/>
      <c r="J51" s="572"/>
      <c r="K51" s="572"/>
      <c r="L51" s="504"/>
      <c r="M51" s="504"/>
      <c r="N51" s="504"/>
      <c r="O51" s="55"/>
      <c r="P51" s="55"/>
      <c r="Q51" s="55"/>
    </row>
    <row r="52" spans="1:17" hidden="1">
      <c r="A52" s="575"/>
      <c r="B52" s="513"/>
      <c r="C52" s="513"/>
      <c r="D52" s="43">
        <f>'5-. Identificación de Riesgos'!C52</f>
        <v>0</v>
      </c>
      <c r="E52" s="530"/>
      <c r="F52" s="530"/>
      <c r="G52" s="571"/>
      <c r="H52" s="513"/>
      <c r="I52" s="572"/>
      <c r="J52" s="572"/>
      <c r="K52" s="572"/>
      <c r="L52" s="504"/>
      <c r="M52" s="504"/>
      <c r="N52" s="504"/>
      <c r="O52" s="55"/>
      <c r="P52" s="55"/>
      <c r="Q52" s="55"/>
    </row>
    <row r="53" spans="1:17" hidden="1">
      <c r="A53" s="575"/>
      <c r="B53" s="513"/>
      <c r="C53" s="513"/>
      <c r="D53" s="43" t="e">
        <f>'5-. Identificación de Riesgos'!#REF!</f>
        <v>#REF!</v>
      </c>
      <c r="E53" s="530"/>
      <c r="F53" s="530"/>
      <c r="G53" s="571"/>
      <c r="H53" s="513"/>
      <c r="I53" s="572"/>
      <c r="J53" s="572"/>
      <c r="K53" s="572"/>
      <c r="L53" s="504"/>
      <c r="M53" s="504"/>
      <c r="N53" s="504"/>
      <c r="O53" s="55"/>
      <c r="P53" s="55"/>
      <c r="Q53" s="55"/>
    </row>
    <row r="54" spans="1:17" hidden="1">
      <c r="A54" s="575"/>
      <c r="B54" s="513"/>
      <c r="C54" s="513"/>
      <c r="D54" s="43">
        <f>'5-. Identificación de Riesgos'!C53</f>
        <v>0</v>
      </c>
      <c r="E54" s="530"/>
      <c r="F54" s="530"/>
      <c r="G54" s="571"/>
      <c r="H54" s="513"/>
      <c r="I54" s="572"/>
      <c r="J54" s="572"/>
      <c r="K54" s="572"/>
      <c r="L54" s="504"/>
      <c r="M54" s="504"/>
      <c r="N54" s="504"/>
      <c r="O54" s="55"/>
      <c r="P54" s="55"/>
      <c r="Q54" s="55"/>
    </row>
    <row r="55" spans="1:17" hidden="1">
      <c r="A55" s="575"/>
      <c r="B55" s="513"/>
      <c r="C55" s="513"/>
      <c r="D55" s="43">
        <f>'5-. Identificación de Riesgos'!C55</f>
        <v>0</v>
      </c>
      <c r="E55" s="530"/>
      <c r="F55" s="530"/>
      <c r="G55" s="571"/>
      <c r="H55" s="513"/>
      <c r="I55" s="572"/>
      <c r="J55" s="572"/>
      <c r="K55" s="572"/>
      <c r="L55" s="504"/>
      <c r="M55" s="504"/>
      <c r="N55" s="504"/>
      <c r="O55" s="55"/>
      <c r="P55" s="55"/>
      <c r="Q55" s="55"/>
    </row>
    <row r="56" spans="1:17" hidden="1">
      <c r="A56" s="575"/>
      <c r="B56" s="513"/>
      <c r="C56" s="513"/>
      <c r="D56" s="43">
        <f>'5-. Identificación de Riesgos'!C56</f>
        <v>0</v>
      </c>
      <c r="E56" s="530"/>
      <c r="F56" s="530"/>
      <c r="G56" s="571"/>
      <c r="H56" s="513"/>
      <c r="I56" s="572"/>
      <c r="J56" s="572"/>
      <c r="K56" s="572"/>
      <c r="L56" s="504"/>
      <c r="M56" s="504"/>
      <c r="N56" s="504"/>
      <c r="O56" s="55"/>
      <c r="P56" s="55"/>
      <c r="Q56" s="55"/>
    </row>
    <row r="57" spans="1:17" hidden="1">
      <c r="A57" s="575"/>
      <c r="B57" s="513"/>
      <c r="C57" s="513"/>
      <c r="D57" s="43">
        <f>'5-. Identificación de Riesgos'!C59</f>
        <v>0</v>
      </c>
      <c r="E57" s="530"/>
      <c r="F57" s="530"/>
      <c r="G57" s="571"/>
      <c r="H57" s="513"/>
      <c r="I57" s="572"/>
      <c r="J57" s="572"/>
      <c r="K57" s="572"/>
      <c r="L57" s="504"/>
      <c r="M57" s="504"/>
      <c r="N57" s="504"/>
      <c r="O57" s="55"/>
      <c r="P57" s="55"/>
      <c r="Q57" s="55"/>
    </row>
    <row r="58" spans="1:17" hidden="1">
      <c r="A58" s="575"/>
      <c r="B58" s="513"/>
      <c r="C58" s="513"/>
      <c r="D58" s="43" t="e">
        <f>'5-. Identificación de Riesgos'!#REF!</f>
        <v>#REF!</v>
      </c>
      <c r="E58" s="530"/>
      <c r="F58" s="530"/>
      <c r="G58" s="571"/>
      <c r="H58" s="513"/>
      <c r="I58" s="572"/>
      <c r="J58" s="572"/>
      <c r="K58" s="572"/>
      <c r="L58" s="504"/>
      <c r="M58" s="504"/>
      <c r="N58" s="504"/>
      <c r="O58" s="55"/>
      <c r="P58" s="55"/>
      <c r="Q58" s="55"/>
    </row>
    <row r="59" spans="1:17" hidden="1">
      <c r="A59" s="575"/>
      <c r="B59" s="513"/>
      <c r="C59" s="513"/>
      <c r="D59" s="43" t="e">
        <f>'5-. Identificación de Riesgos'!#REF!</f>
        <v>#REF!</v>
      </c>
      <c r="E59" s="530"/>
      <c r="F59" s="530"/>
      <c r="G59" s="571"/>
      <c r="H59" s="513"/>
      <c r="I59" s="573"/>
      <c r="J59" s="573"/>
      <c r="K59" s="573"/>
      <c r="L59" s="568"/>
      <c r="M59" s="568"/>
      <c r="N59" s="568"/>
      <c r="O59" s="55"/>
      <c r="P59" s="55"/>
      <c r="Q59" s="55"/>
    </row>
    <row r="60" spans="1:17" ht="165" hidden="1">
      <c r="A60" s="574">
        <f>'5-. Identificación de Riesgos'!A60</f>
        <v>6</v>
      </c>
      <c r="B60" s="568"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68" t="s">
        <v>305</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76">
        <f>'5-. Identificación de Riesgos'!G60</f>
        <v>0</v>
      </c>
      <c r="F60" s="576" t="str">
        <f>'5-. Identificación de Riesgos'!H60</f>
        <v>Muy Baja - 1</v>
      </c>
      <c r="G60" s="570" t="str">
        <f>'5-. Identificación de Riesgos'!M60</f>
        <v>Menor - 2</v>
      </c>
      <c r="H60" s="568" t="str">
        <f>'5-. Identificación de Riesgos'!N60</f>
        <v>Bajo - 2</v>
      </c>
      <c r="I60" s="572">
        <f>'6. Valoración Controles'!S60</f>
        <v>0.78333333333333333</v>
      </c>
      <c r="J60" s="572" t="str">
        <f>'6. Valoración Controles'!T60</f>
        <v>Muy Baja - 1</v>
      </c>
      <c r="K60" s="572" t="str">
        <f>'6. Valoración Controles'!U60</f>
        <v>Mayor - 4</v>
      </c>
      <c r="L60" s="504" t="str">
        <f>'6. Valoración Controles'!U60</f>
        <v>Mayor - 4</v>
      </c>
      <c r="M60" s="504" t="str">
        <f>'6. Valoración Controles'!V60</f>
        <v>Alto  - 4</v>
      </c>
      <c r="N60" s="504" t="s">
        <v>400</v>
      </c>
      <c r="O60" s="55"/>
      <c r="P60" s="55"/>
      <c r="Q60" s="55"/>
    </row>
    <row r="61" spans="1:17" hidden="1">
      <c r="A61" s="575"/>
      <c r="B61" s="513"/>
      <c r="C61" s="513"/>
      <c r="D61" s="43">
        <f>'5-. Identificación de Riesgos'!C61</f>
        <v>0</v>
      </c>
      <c r="E61" s="530"/>
      <c r="F61" s="530"/>
      <c r="G61" s="571"/>
      <c r="H61" s="513"/>
      <c r="I61" s="572"/>
      <c r="J61" s="572"/>
      <c r="K61" s="572"/>
      <c r="L61" s="504"/>
      <c r="M61" s="504"/>
      <c r="N61" s="504"/>
      <c r="O61" s="55"/>
      <c r="P61" s="55"/>
      <c r="Q61" s="55"/>
    </row>
    <row r="62" spans="1:17" hidden="1">
      <c r="A62" s="575"/>
      <c r="B62" s="513"/>
      <c r="C62" s="513"/>
      <c r="D62" s="43">
        <f>'5-. Identificación de Riesgos'!C62</f>
        <v>0</v>
      </c>
      <c r="E62" s="530"/>
      <c r="F62" s="530"/>
      <c r="G62" s="571"/>
      <c r="H62" s="513"/>
      <c r="I62" s="572"/>
      <c r="J62" s="572"/>
      <c r="K62" s="572"/>
      <c r="L62" s="504"/>
      <c r="M62" s="504"/>
      <c r="N62" s="504"/>
      <c r="O62" s="55"/>
      <c r="P62" s="55"/>
      <c r="Q62" s="55"/>
    </row>
    <row r="63" spans="1:17" hidden="1">
      <c r="A63" s="575"/>
      <c r="B63" s="513"/>
      <c r="C63" s="513"/>
      <c r="D63" s="43" t="e">
        <f>'5-. Identificación de Riesgos'!#REF!</f>
        <v>#REF!</v>
      </c>
      <c r="E63" s="530"/>
      <c r="F63" s="530"/>
      <c r="G63" s="571"/>
      <c r="H63" s="513"/>
      <c r="I63" s="572"/>
      <c r="J63" s="572"/>
      <c r="K63" s="572"/>
      <c r="L63" s="504"/>
      <c r="M63" s="504"/>
      <c r="N63" s="504"/>
      <c r="O63" s="55"/>
      <c r="P63" s="55"/>
      <c r="Q63" s="55"/>
    </row>
    <row r="64" spans="1:17" hidden="1">
      <c r="A64" s="575"/>
      <c r="B64" s="513"/>
      <c r="C64" s="513"/>
      <c r="D64" s="43">
        <f>'5-. Identificación de Riesgos'!C63</f>
        <v>0</v>
      </c>
      <c r="E64" s="530"/>
      <c r="F64" s="530"/>
      <c r="G64" s="571"/>
      <c r="H64" s="513"/>
      <c r="I64" s="572"/>
      <c r="J64" s="572"/>
      <c r="K64" s="572"/>
      <c r="L64" s="504"/>
      <c r="M64" s="504"/>
      <c r="N64" s="504"/>
      <c r="O64" s="55"/>
      <c r="P64" s="55"/>
      <c r="Q64" s="55"/>
    </row>
    <row r="65" spans="1:17" hidden="1">
      <c r="A65" s="575"/>
      <c r="B65" s="513"/>
      <c r="C65" s="513"/>
      <c r="D65" s="43">
        <f>'5-. Identificación de Riesgos'!C65</f>
        <v>0</v>
      </c>
      <c r="E65" s="530"/>
      <c r="F65" s="530"/>
      <c r="G65" s="571"/>
      <c r="H65" s="513"/>
      <c r="I65" s="572"/>
      <c r="J65" s="572"/>
      <c r="K65" s="572"/>
      <c r="L65" s="504"/>
      <c r="M65" s="504"/>
      <c r="N65" s="504"/>
      <c r="O65" s="55"/>
      <c r="P65" s="55"/>
      <c r="Q65" s="55"/>
    </row>
    <row r="66" spans="1:17" hidden="1">
      <c r="A66" s="575"/>
      <c r="B66" s="513"/>
      <c r="C66" s="513"/>
      <c r="D66" s="43">
        <f>'5-. Identificación de Riesgos'!C66</f>
        <v>0</v>
      </c>
      <c r="E66" s="530"/>
      <c r="F66" s="530"/>
      <c r="G66" s="571"/>
      <c r="H66" s="513"/>
      <c r="I66" s="572"/>
      <c r="J66" s="572"/>
      <c r="K66" s="572"/>
      <c r="L66" s="504"/>
      <c r="M66" s="504"/>
      <c r="N66" s="504"/>
      <c r="O66" s="55"/>
      <c r="P66" s="55"/>
      <c r="Q66" s="55"/>
    </row>
    <row r="67" spans="1:17" hidden="1">
      <c r="A67" s="575"/>
      <c r="B67" s="513"/>
      <c r="C67" s="513"/>
      <c r="D67" s="43">
        <f>'5-. Identificación de Riesgos'!C69</f>
        <v>0</v>
      </c>
      <c r="E67" s="530"/>
      <c r="F67" s="530"/>
      <c r="G67" s="571"/>
      <c r="H67" s="513"/>
      <c r="I67" s="572"/>
      <c r="J67" s="572"/>
      <c r="K67" s="572"/>
      <c r="L67" s="504"/>
      <c r="M67" s="504"/>
      <c r="N67" s="504"/>
      <c r="O67" s="55"/>
      <c r="P67" s="55"/>
      <c r="Q67" s="55"/>
    </row>
    <row r="68" spans="1:17" hidden="1">
      <c r="A68" s="575"/>
      <c r="B68" s="513"/>
      <c r="C68" s="513"/>
      <c r="D68" s="43" t="e">
        <f>'5-. Identificación de Riesgos'!#REF!</f>
        <v>#REF!</v>
      </c>
      <c r="E68" s="530"/>
      <c r="F68" s="530"/>
      <c r="G68" s="571"/>
      <c r="H68" s="513"/>
      <c r="I68" s="572"/>
      <c r="J68" s="572"/>
      <c r="K68" s="572"/>
      <c r="L68" s="504"/>
      <c r="M68" s="504"/>
      <c r="N68" s="504"/>
      <c r="O68" s="55"/>
      <c r="P68" s="55"/>
      <c r="Q68" s="55"/>
    </row>
    <row r="69" spans="1:17" hidden="1">
      <c r="A69" s="575"/>
      <c r="B69" s="513"/>
      <c r="C69" s="513"/>
      <c r="D69" s="43" t="e">
        <f>'5-. Identificación de Riesgos'!#REF!</f>
        <v>#REF!</v>
      </c>
      <c r="E69" s="530"/>
      <c r="F69" s="530"/>
      <c r="G69" s="571"/>
      <c r="H69" s="513"/>
      <c r="I69" s="573"/>
      <c r="J69" s="573"/>
      <c r="K69" s="573"/>
      <c r="L69" s="568"/>
      <c r="M69" s="568"/>
      <c r="N69" s="568"/>
      <c r="O69" s="55"/>
      <c r="P69" s="55"/>
      <c r="Q69" s="55"/>
    </row>
    <row r="70" spans="1:17" ht="120" hidden="1">
      <c r="A70" s="574">
        <f>'5-. Identificación de Riesgos'!A70</f>
        <v>7</v>
      </c>
      <c r="B70" s="568"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68" t="s">
        <v>305</v>
      </c>
      <c r="D70" s="43" t="str">
        <f>'5-. Identificación de Riesgos'!C70</f>
        <v>Cuando se favorece indebidamente a contratistas a través de conceptos en la supervisión técnica que direccionen la ejecución del contrato en beneficio propio o de terceros.</v>
      </c>
      <c r="E70" s="576">
        <f>'5-. Identificación de Riesgos'!G70</f>
        <v>0</v>
      </c>
      <c r="F70" s="576" t="str">
        <f>'5-. Identificación de Riesgos'!H70</f>
        <v>Muy Baja - 1</v>
      </c>
      <c r="G70" s="570" t="str">
        <f>'5-. Identificación de Riesgos'!M70</f>
        <v>Menor - 2</v>
      </c>
      <c r="H70" s="568" t="str">
        <f>'5-. Identificación de Riesgos'!N70</f>
        <v>Bajo - 2</v>
      </c>
      <c r="I70" s="572">
        <f>'6. Valoración Controles'!S70</f>
        <v>0.67500000000000004</v>
      </c>
      <c r="J70" s="572" t="str">
        <f>'6. Valoración Controles'!T70</f>
        <v>Muy Baja - 1</v>
      </c>
      <c r="K70" s="572" t="str">
        <f>'6. Valoración Controles'!U70</f>
        <v>Leve - 1</v>
      </c>
      <c r="L70" s="504" t="str">
        <f>'6. Valoración Controles'!U70</f>
        <v>Leve - 1</v>
      </c>
      <c r="M70" s="504" t="str">
        <f>'6. Valoración Controles'!V70</f>
        <v>Bajo - 1</v>
      </c>
      <c r="N70" s="504" t="s">
        <v>399</v>
      </c>
      <c r="O70" s="55"/>
      <c r="P70" s="55"/>
      <c r="Q70" s="55"/>
    </row>
    <row r="71" spans="1:17" hidden="1">
      <c r="A71" s="575"/>
      <c r="B71" s="513"/>
      <c r="C71" s="513"/>
      <c r="D71" s="43">
        <f>'5-. Identificación de Riesgos'!C71</f>
        <v>0</v>
      </c>
      <c r="E71" s="530"/>
      <c r="F71" s="530"/>
      <c r="G71" s="571"/>
      <c r="H71" s="513"/>
      <c r="I71" s="572"/>
      <c r="J71" s="572"/>
      <c r="K71" s="572"/>
      <c r="L71" s="504"/>
      <c r="M71" s="504"/>
      <c r="N71" s="504"/>
      <c r="O71" s="55"/>
      <c r="P71" s="55"/>
      <c r="Q71" s="55"/>
    </row>
    <row r="72" spans="1:17" hidden="1">
      <c r="A72" s="575"/>
      <c r="B72" s="513"/>
      <c r="C72" s="513"/>
      <c r="D72" s="43">
        <f>'5-. Identificación de Riesgos'!C72</f>
        <v>0</v>
      </c>
      <c r="E72" s="530"/>
      <c r="F72" s="530"/>
      <c r="G72" s="571"/>
      <c r="H72" s="513"/>
      <c r="I72" s="572"/>
      <c r="J72" s="572"/>
      <c r="K72" s="572"/>
      <c r="L72" s="504"/>
      <c r="M72" s="504"/>
      <c r="N72" s="504"/>
      <c r="O72" s="55"/>
      <c r="P72" s="55"/>
      <c r="Q72" s="55"/>
    </row>
    <row r="73" spans="1:17" hidden="1">
      <c r="A73" s="575"/>
      <c r="B73" s="513"/>
      <c r="C73" s="513"/>
      <c r="D73" s="43" t="e">
        <f>'5-. Identificación de Riesgos'!#REF!</f>
        <v>#REF!</v>
      </c>
      <c r="E73" s="530"/>
      <c r="F73" s="530"/>
      <c r="G73" s="571"/>
      <c r="H73" s="513"/>
      <c r="I73" s="572"/>
      <c r="J73" s="572"/>
      <c r="K73" s="572"/>
      <c r="L73" s="504"/>
      <c r="M73" s="504"/>
      <c r="N73" s="504"/>
      <c r="O73" s="55"/>
      <c r="P73" s="55"/>
      <c r="Q73" s="55"/>
    </row>
    <row r="74" spans="1:17" hidden="1">
      <c r="A74" s="575"/>
      <c r="B74" s="513"/>
      <c r="C74" s="513"/>
      <c r="D74" s="43">
        <f>'5-. Identificación de Riesgos'!C73</f>
        <v>0</v>
      </c>
      <c r="E74" s="530"/>
      <c r="F74" s="530"/>
      <c r="G74" s="571"/>
      <c r="H74" s="513"/>
      <c r="I74" s="572"/>
      <c r="J74" s="572"/>
      <c r="K74" s="572"/>
      <c r="L74" s="504"/>
      <c r="M74" s="504"/>
      <c r="N74" s="504"/>
      <c r="O74" s="55"/>
      <c r="P74" s="55"/>
      <c r="Q74" s="55"/>
    </row>
    <row r="75" spans="1:17" hidden="1">
      <c r="A75" s="575"/>
      <c r="B75" s="513"/>
      <c r="C75" s="513"/>
      <c r="D75" s="43">
        <f>'5-. Identificación de Riesgos'!C75</f>
        <v>0</v>
      </c>
      <c r="E75" s="530"/>
      <c r="F75" s="530"/>
      <c r="G75" s="571"/>
      <c r="H75" s="513"/>
      <c r="I75" s="572"/>
      <c r="J75" s="572"/>
      <c r="K75" s="572"/>
      <c r="L75" s="504"/>
      <c r="M75" s="504"/>
      <c r="N75" s="504"/>
      <c r="O75" s="55"/>
      <c r="P75" s="55"/>
      <c r="Q75" s="55"/>
    </row>
    <row r="76" spans="1:17" hidden="1">
      <c r="A76" s="575"/>
      <c r="B76" s="513"/>
      <c r="C76" s="513"/>
      <c r="D76" s="43">
        <f>'5-. Identificación de Riesgos'!C76</f>
        <v>0</v>
      </c>
      <c r="E76" s="530"/>
      <c r="F76" s="530"/>
      <c r="G76" s="571"/>
      <c r="H76" s="513"/>
      <c r="I76" s="572"/>
      <c r="J76" s="572"/>
      <c r="K76" s="572"/>
      <c r="L76" s="504"/>
      <c r="M76" s="504"/>
      <c r="N76" s="504"/>
      <c r="O76" s="55"/>
      <c r="P76" s="55"/>
      <c r="Q76" s="55"/>
    </row>
    <row r="77" spans="1:17" hidden="1">
      <c r="A77" s="575"/>
      <c r="B77" s="513"/>
      <c r="C77" s="513"/>
      <c r="D77" s="43">
        <f>'5-. Identificación de Riesgos'!C79</f>
        <v>0</v>
      </c>
      <c r="E77" s="530"/>
      <c r="F77" s="530"/>
      <c r="G77" s="571"/>
      <c r="H77" s="513"/>
      <c r="I77" s="572"/>
      <c r="J77" s="572"/>
      <c r="K77" s="572"/>
      <c r="L77" s="504"/>
      <c r="M77" s="504"/>
      <c r="N77" s="504"/>
      <c r="O77" s="55"/>
      <c r="P77" s="55"/>
      <c r="Q77" s="55"/>
    </row>
    <row r="78" spans="1:17" hidden="1">
      <c r="A78" s="575"/>
      <c r="B78" s="513"/>
      <c r="C78" s="513"/>
      <c r="D78" s="43" t="e">
        <f>'5-. Identificación de Riesgos'!#REF!</f>
        <v>#REF!</v>
      </c>
      <c r="E78" s="530"/>
      <c r="F78" s="530"/>
      <c r="G78" s="571"/>
      <c r="H78" s="513"/>
      <c r="I78" s="572"/>
      <c r="J78" s="572"/>
      <c r="K78" s="572"/>
      <c r="L78" s="504"/>
      <c r="M78" s="504"/>
      <c r="N78" s="504"/>
      <c r="O78" s="55"/>
      <c r="P78" s="55"/>
      <c r="Q78" s="55"/>
    </row>
    <row r="79" spans="1:17" hidden="1">
      <c r="A79" s="575"/>
      <c r="B79" s="513"/>
      <c r="C79" s="513"/>
      <c r="D79" s="43" t="e">
        <f>'5-. Identificación de Riesgos'!#REF!</f>
        <v>#REF!</v>
      </c>
      <c r="E79" s="530"/>
      <c r="F79" s="530"/>
      <c r="G79" s="571"/>
      <c r="H79" s="513"/>
      <c r="I79" s="573"/>
      <c r="J79" s="573"/>
      <c r="K79" s="573"/>
      <c r="L79" s="568"/>
      <c r="M79" s="568"/>
      <c r="N79" s="568"/>
      <c r="O79" s="55"/>
      <c r="P79" s="55"/>
      <c r="Q79" s="55"/>
    </row>
  </sheetData>
  <mergeCells count="114">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E50">
    <cfRule type="containsText" dxfId="434" priority="420" operator="containsText" text="Media">
      <formula>NOT(ISERROR(SEARCH("Media",E50)))</formula>
    </cfRule>
    <cfRule type="containsText" dxfId="433" priority="422" operator="containsText" text="Muy baja">
      <formula>NOT(ISERROR(SEARCH("Muy baja",E50)))</formula>
    </cfRule>
    <cfRule type="containsText" dxfId="432" priority="421" operator="containsText" text="Baja">
      <formula>NOT(ISERROR(SEARCH("Baja",E50)))</formula>
    </cfRule>
    <cfRule type="containsText" dxfId="431" priority="413" operator="containsText" text="Baja">
      <formula>NOT(ISERROR(SEARCH("Baja",E50)))</formula>
    </cfRule>
    <cfRule type="containsText" dxfId="430" priority="419" operator="containsText" text="Alta">
      <formula>NOT(ISERROR(SEARCH("Alta",E50)))</formula>
    </cfRule>
    <cfRule type="containsText" dxfId="429" priority="418" operator="containsText" text="Muy bajo">
      <formula>NOT(ISERROR(SEARCH("Muy bajo",E50)))</formula>
    </cfRule>
    <cfRule type="containsText" dxfId="428" priority="417" operator="containsText" text="Muy Baja'Tabla probabilidad'!">
      <formula>NOT(ISERROR(SEARCH("Muy Baja'Tabla probabilidad'!",E50)))</formula>
    </cfRule>
    <cfRule type="containsText" dxfId="427" priority="416" operator="containsText" text="Muy Baja">
      <formula>NOT(ISERROR(SEARCH("Muy Baja",E50)))</formula>
    </cfRule>
    <cfRule type="containsText" dxfId="426" priority="414" operator="containsText" text="Muy Baja">
      <formula>NOT(ISERROR(SEARCH("Muy Baja",E50)))</formula>
    </cfRule>
    <cfRule type="cellIs" dxfId="425" priority="426" operator="between">
      <formula>0</formula>
      <formula>2</formula>
    </cfRule>
    <cfRule type="cellIs" dxfId="424" priority="425" operator="between">
      <formula>1</formula>
      <formula>2</formula>
    </cfRule>
  </conditionalFormatting>
  <conditionalFormatting sqref="E60">
    <cfRule type="cellIs" dxfId="423" priority="202" operator="between">
      <formula>1</formula>
      <formula>2</formula>
    </cfRule>
    <cfRule type="cellIs" dxfId="422" priority="203" operator="between">
      <formula>0</formula>
      <formula>2</formula>
    </cfRule>
    <cfRule type="containsText" dxfId="421" priority="197" operator="containsText" text="Media">
      <formula>NOT(ISERROR(SEARCH("Media",E60)))</formula>
    </cfRule>
    <cfRule type="containsText" dxfId="420" priority="199" operator="containsText" text="Muy baja">
      <formula>NOT(ISERROR(SEARCH("Muy baja",E60)))</formula>
    </cfRule>
    <cfRule type="containsText" dxfId="419" priority="198" operator="containsText" text="Baja">
      <formula>NOT(ISERROR(SEARCH("Baja",E60)))</formula>
    </cfRule>
    <cfRule type="containsText" dxfId="418" priority="196" operator="containsText" text="Alta">
      <formula>NOT(ISERROR(SEARCH("Alta",E60)))</formula>
    </cfRule>
    <cfRule type="containsText" dxfId="417" priority="195" operator="containsText" text="Muy bajo">
      <formula>NOT(ISERROR(SEARCH("Muy bajo",E60)))</formula>
    </cfRule>
    <cfRule type="containsText" dxfId="416" priority="194" operator="containsText" text="Muy Baja'Tabla probabilidad'!">
      <formula>NOT(ISERROR(SEARCH("Muy Baja'Tabla probabilidad'!",E60)))</formula>
    </cfRule>
    <cfRule type="containsText" dxfId="415" priority="193" operator="containsText" text="Muy Baja">
      <formula>NOT(ISERROR(SEARCH("Muy Baja",E60)))</formula>
    </cfRule>
    <cfRule type="containsText" dxfId="414" priority="191" operator="containsText" text="Muy Baja">
      <formula>NOT(ISERROR(SEARCH("Muy Baja",E60)))</formula>
    </cfRule>
    <cfRule type="containsText" dxfId="413" priority="190" operator="containsText" text="Baja">
      <formula>NOT(ISERROR(SEARCH("Baja",E60)))</formula>
    </cfRule>
  </conditionalFormatting>
  <conditionalFormatting sqref="E70">
    <cfRule type="containsText" dxfId="412" priority="95" operator="containsText" text="Muy bajo">
      <formula>NOT(ISERROR(SEARCH("Muy bajo",E70)))</formula>
    </cfRule>
    <cfRule type="containsText" dxfId="411" priority="94" operator="containsText" text="Muy Baja'Tabla probabilidad'!">
      <formula>NOT(ISERROR(SEARCH("Muy Baja'Tabla probabilidad'!",E70)))</formula>
    </cfRule>
    <cfRule type="containsText" dxfId="410" priority="90" operator="containsText" text="Baja">
      <formula>NOT(ISERROR(SEARCH("Baja",E70)))</formula>
    </cfRule>
    <cfRule type="containsText" dxfId="409" priority="91" operator="containsText" text="Muy Baja">
      <formula>NOT(ISERROR(SEARCH("Muy Baja",E70)))</formula>
    </cfRule>
    <cfRule type="containsText" dxfId="408" priority="93" operator="containsText" text="Muy Baja">
      <formula>NOT(ISERROR(SEARCH("Muy Baja",E70)))</formula>
    </cfRule>
    <cfRule type="cellIs" dxfId="407" priority="103" operator="between">
      <formula>0</formula>
      <formula>2</formula>
    </cfRule>
    <cfRule type="cellIs" dxfId="406" priority="102" operator="between">
      <formula>1</formula>
      <formula>2</formula>
    </cfRule>
    <cfRule type="containsText" dxfId="405" priority="98" operator="containsText" text="Baja">
      <formula>NOT(ISERROR(SEARCH("Baja",E70)))</formula>
    </cfRule>
    <cfRule type="containsText" dxfId="404" priority="99" operator="containsText" text="Muy baja">
      <formula>NOT(ISERROR(SEARCH("Muy baja",E70)))</formula>
    </cfRule>
    <cfRule type="containsText" dxfId="403" priority="97" operator="containsText" text="Media">
      <formula>NOT(ISERROR(SEARCH("Media",E70)))</formula>
    </cfRule>
    <cfRule type="containsText" dxfId="402" priority="96" operator="containsText" text="Alta">
      <formula>NOT(ISERROR(SEARCH("Alta",E70)))</formula>
    </cfRule>
  </conditionalFormatting>
  <conditionalFormatting sqref="E50:F50">
    <cfRule type="containsText" dxfId="401" priority="244" operator="containsText" text="Alta">
      <formula>NOT(ISERROR(SEARCH("Alta",E50)))</formula>
    </cfRule>
    <cfRule type="containsText" dxfId="400" priority="242" operator="containsText" text="Baja">
      <formula>NOT(ISERROR(SEARCH("Baja",E50)))</formula>
    </cfRule>
    <cfRule type="containsText" dxfId="399" priority="241" operator="containsText" text="Muy Baja">
      <formula>NOT(ISERROR(SEARCH("Muy Baja",E50)))</formula>
    </cfRule>
    <cfRule type="containsText" dxfId="398" priority="243" operator="containsText" text="Muy Alta">
      <formula>NOT(ISERROR(SEARCH("Muy Alta",E50)))</formula>
    </cfRule>
    <cfRule type="containsText" dxfId="397" priority="247" operator="containsText" text="Media">
      <formula>NOT(ISERROR(SEARCH("Media",E50)))</formula>
    </cfRule>
    <cfRule type="containsText" dxfId="396" priority="245" operator="containsText" text="Media">
      <formula>NOT(ISERROR(SEARCH("Media",E50)))</formula>
    </cfRule>
    <cfRule type="containsText" dxfId="395" priority="250" operator="containsText" text="Muy Baja">
      <formula>NOT(ISERROR(SEARCH("Muy Baja",E50)))</formula>
    </cfRule>
    <cfRule type="containsText" dxfId="394" priority="251" operator="containsText" text="Muy Baja">
      <formula>NOT(ISERROR(SEARCH("Muy Baja",E50)))</formula>
    </cfRule>
    <cfRule type="containsText" dxfId="393" priority="246" operator="containsText" text="Media">
      <formula>NOT(ISERROR(SEARCH("Media",E50)))</formula>
    </cfRule>
  </conditionalFormatting>
  <conditionalFormatting sqref="E60:F60">
    <cfRule type="containsText" dxfId="392" priority="126" operator="containsText" text="Media">
      <formula>NOT(ISERROR(SEARCH("Media",E60)))</formula>
    </cfRule>
    <cfRule type="containsText" dxfId="391" priority="123" operator="containsText" text="Alta">
      <formula>NOT(ISERROR(SEARCH("Alta",E60)))</formula>
    </cfRule>
    <cfRule type="containsText" dxfId="390" priority="129" operator="containsText" text="Muy Baja">
      <formula>NOT(ISERROR(SEARCH("Muy Baja",E60)))</formula>
    </cfRule>
    <cfRule type="containsText" dxfId="389" priority="130" operator="containsText" text="Muy Baja">
      <formula>NOT(ISERROR(SEARCH("Muy Baja",E60)))</formula>
    </cfRule>
    <cfRule type="containsText" dxfId="388" priority="122" operator="containsText" text="Muy Alta">
      <formula>NOT(ISERROR(SEARCH("Muy Alta",E60)))</formula>
    </cfRule>
    <cfRule type="containsText" dxfId="387" priority="124" operator="containsText" text="Media">
      <formula>NOT(ISERROR(SEARCH("Media",E60)))</formula>
    </cfRule>
    <cfRule type="containsText" dxfId="386" priority="125" operator="containsText" text="Media">
      <formula>NOT(ISERROR(SEARCH("Media",E60)))</formula>
    </cfRule>
    <cfRule type="containsText" dxfId="385" priority="120" operator="containsText" text="Muy Baja">
      <formula>NOT(ISERROR(SEARCH("Muy Baja",E60)))</formula>
    </cfRule>
    <cfRule type="containsText" dxfId="384" priority="121" operator="containsText" text="Baja">
      <formula>NOT(ISERROR(SEARCH("Baja",E60)))</formula>
    </cfRule>
  </conditionalFormatting>
  <conditionalFormatting sqref="E70:F70">
    <cfRule type="containsText" dxfId="383" priority="35" operator="containsText" text="Muy Baja">
      <formula>NOT(ISERROR(SEARCH("Muy Baja",E70)))</formula>
    </cfRule>
    <cfRule type="containsText" dxfId="382" priority="31" operator="containsText" text="Media">
      <formula>NOT(ISERROR(SEARCH("Media",E70)))</formula>
    </cfRule>
    <cfRule type="containsText" dxfId="381" priority="30" operator="containsText" text="Media">
      <formula>NOT(ISERROR(SEARCH("Media",E70)))</formula>
    </cfRule>
    <cfRule type="containsText" dxfId="380" priority="29" operator="containsText" text="Media">
      <formula>NOT(ISERROR(SEARCH("Media",E70)))</formula>
    </cfRule>
    <cfRule type="containsText" dxfId="379" priority="26" operator="containsText" text="Baja">
      <formula>NOT(ISERROR(SEARCH("Baja",E70)))</formula>
    </cfRule>
    <cfRule type="containsText" dxfId="378" priority="28" operator="containsText" text="Alta">
      <formula>NOT(ISERROR(SEARCH("Alta",E70)))</formula>
    </cfRule>
    <cfRule type="containsText" dxfId="377" priority="34" operator="containsText" text="Muy Baja">
      <formula>NOT(ISERROR(SEARCH("Muy Baja",E70)))</formula>
    </cfRule>
    <cfRule type="containsText" dxfId="376" priority="27" operator="containsText" text="Muy Alta">
      <formula>NOT(ISERROR(SEARCH("Muy Alta",E70)))</formula>
    </cfRule>
    <cfRule type="containsText" dxfId="375" priority="25" operator="containsText" text="Muy Baja">
      <formula>NOT(ISERROR(SEARCH("Muy Baja",E70)))</formula>
    </cfRule>
  </conditionalFormatting>
  <conditionalFormatting sqref="F10 F20 F30">
    <cfRule type="containsText" dxfId="374" priority="852" operator="containsText" text="Media">
      <formula>NOT(ISERROR(SEARCH("Media",F10)))</formula>
    </cfRule>
    <cfRule type="containsText" dxfId="373" priority="853" operator="containsText" text="Media">
      <formula>NOT(ISERROR(SEARCH("Media",F10)))</formula>
    </cfRule>
    <cfRule type="containsText" dxfId="372" priority="854" operator="containsText" text="Media">
      <formula>NOT(ISERROR(SEARCH("Media",F10)))</formula>
    </cfRule>
    <cfRule type="containsText" dxfId="371" priority="855" operator="containsText" text="Muy Baja">
      <formula>NOT(ISERROR(SEARCH("Muy Baja",F10)))</formula>
    </cfRule>
    <cfRule type="containsText" dxfId="370" priority="856" operator="containsText" text="Baja">
      <formula>NOT(ISERROR(SEARCH("Baja",F10)))</formula>
    </cfRule>
    <cfRule type="containsText" dxfId="369" priority="857" operator="containsText" text="Muy Baja">
      <formula>NOT(ISERROR(SEARCH("Muy Baja",F10)))</formula>
    </cfRule>
    <cfRule type="containsText" dxfId="368" priority="858" operator="containsText" text="Muy Baja">
      <formula>NOT(ISERROR(SEARCH("Muy Baja",F10)))</formula>
    </cfRule>
    <cfRule type="containsText" dxfId="367" priority="859" operator="containsText" text="Muy Baja">
      <formula>NOT(ISERROR(SEARCH("Muy Baja",F10)))</formula>
    </cfRule>
    <cfRule type="containsText" dxfId="366" priority="860" operator="containsText" text="Muy Baja'Tabla probabilidad'!">
      <formula>NOT(ISERROR(SEARCH("Muy Baja'Tabla probabilidad'!",F10)))</formula>
    </cfRule>
    <cfRule type="containsText" dxfId="365" priority="861" operator="containsText" text="Muy bajo">
      <formula>NOT(ISERROR(SEARCH("Muy bajo",F10)))</formula>
    </cfRule>
    <cfRule type="containsText" dxfId="364" priority="862" operator="containsText" text="Alta">
      <formula>NOT(ISERROR(SEARCH("Alta",F10)))</formula>
    </cfRule>
    <cfRule type="containsText" dxfId="363" priority="863" operator="containsText" text="Media">
      <formula>NOT(ISERROR(SEARCH("Media",F10)))</formula>
    </cfRule>
    <cfRule type="containsText" dxfId="362" priority="864" operator="containsText" text="Baja">
      <formula>NOT(ISERROR(SEARCH("Baja",F10)))</formula>
    </cfRule>
    <cfRule type="containsText" dxfId="361" priority="865" operator="containsText" text="Muy baja">
      <formula>NOT(ISERROR(SEARCH("Muy baja",F10)))</formula>
    </cfRule>
    <cfRule type="cellIs" dxfId="360" priority="869" operator="between">
      <formula>0</formula>
      <formula>2</formula>
    </cfRule>
    <cfRule type="cellIs" dxfId="359" priority="868" operator="between">
      <formula>1</formula>
      <formula>2</formula>
    </cfRule>
    <cfRule type="containsText" dxfId="358" priority="847" operator="containsText" text="Muy Baja">
      <formula>NOT(ISERROR(SEARCH("Muy Baja",F10)))</formula>
    </cfRule>
    <cfRule type="containsText" dxfId="357" priority="848" operator="containsText" text="Baja">
      <formula>NOT(ISERROR(SEARCH("Baja",F10)))</formula>
    </cfRule>
    <cfRule type="containsText" dxfId="356" priority="849" operator="containsText" text="Muy Alta">
      <formula>NOT(ISERROR(SEARCH("Muy Alta",F10)))</formula>
    </cfRule>
    <cfRule type="containsText" dxfId="355" priority="851" operator="containsText" text="Alta">
      <formula>NOT(ISERROR(SEARCH("Alta",F10)))</formula>
    </cfRule>
  </conditionalFormatting>
  <conditionalFormatting sqref="F40">
    <cfRule type="containsText" dxfId="354" priority="520" operator="containsText" text="Muy Baja">
      <formula>NOT(ISERROR(SEARCH("Muy Baja",F40)))</formula>
    </cfRule>
    <cfRule type="containsText" dxfId="353" priority="511" operator="containsText" text="Muy Baja">
      <formula>NOT(ISERROR(SEARCH("Muy Baja",F40)))</formula>
    </cfRule>
    <cfRule type="containsText" dxfId="352" priority="512" operator="containsText" text="Baja">
      <formula>NOT(ISERROR(SEARCH("Baja",F40)))</formula>
    </cfRule>
    <cfRule type="cellIs" dxfId="351" priority="532" operator="between">
      <formula>0</formula>
      <formula>2</formula>
    </cfRule>
    <cfRule type="cellIs" dxfId="350" priority="531" operator="between">
      <formula>1</formula>
      <formula>2</formula>
    </cfRule>
    <cfRule type="containsText" dxfId="349" priority="528" operator="containsText" text="Muy baja">
      <formula>NOT(ISERROR(SEARCH("Muy baja",F40)))</formula>
    </cfRule>
    <cfRule type="containsText" dxfId="348" priority="527" operator="containsText" text="Baja">
      <formula>NOT(ISERROR(SEARCH("Baja",F40)))</formula>
    </cfRule>
    <cfRule type="containsText" dxfId="347" priority="526" operator="containsText" text="Media">
      <formula>NOT(ISERROR(SEARCH("Media",F40)))</formula>
    </cfRule>
    <cfRule type="containsText" dxfId="346" priority="525" operator="containsText" text="Alta">
      <formula>NOT(ISERROR(SEARCH("Alta",F40)))</formula>
    </cfRule>
    <cfRule type="containsText" dxfId="345" priority="524" operator="containsText" text="Muy bajo">
      <formula>NOT(ISERROR(SEARCH("Muy bajo",F40)))</formula>
    </cfRule>
    <cfRule type="containsText" dxfId="344" priority="523" operator="containsText" text="Muy Baja'Tabla probabilidad'!">
      <formula>NOT(ISERROR(SEARCH("Muy Baja'Tabla probabilidad'!",F40)))</formula>
    </cfRule>
    <cfRule type="containsText" dxfId="343" priority="522" operator="containsText" text="Muy Baja">
      <formula>NOT(ISERROR(SEARCH("Muy Baja",F40)))</formula>
    </cfRule>
    <cfRule type="containsText" dxfId="342" priority="521" operator="containsText" text="Muy Baja">
      <formula>NOT(ISERROR(SEARCH("Muy Baja",F40)))</formula>
    </cfRule>
    <cfRule type="containsText" dxfId="341" priority="513" operator="containsText" text="Muy Alta">
      <formula>NOT(ISERROR(SEARCH("Muy Alta",F40)))</formula>
    </cfRule>
    <cfRule type="containsText" dxfId="340" priority="519" operator="containsText" text="Baja">
      <formula>NOT(ISERROR(SEARCH("Baja",F40)))</formula>
    </cfRule>
    <cfRule type="containsText" dxfId="339" priority="518" operator="containsText" text="Muy Baja">
      <formula>NOT(ISERROR(SEARCH("Muy Baja",F40)))</formula>
    </cfRule>
    <cfRule type="containsText" dxfId="338" priority="517" operator="containsText" text="Media">
      <formula>NOT(ISERROR(SEARCH("Media",F40)))</formula>
    </cfRule>
    <cfRule type="containsText" dxfId="337" priority="516" operator="containsText" text="Media">
      <formula>NOT(ISERROR(SEARCH("Media",F40)))</formula>
    </cfRule>
    <cfRule type="containsText" dxfId="336" priority="515" operator="containsText" text="Media">
      <formula>NOT(ISERROR(SEARCH("Media",F40)))</formula>
    </cfRule>
    <cfRule type="containsText" dxfId="335" priority="514" operator="containsText" text="Alta">
      <formula>NOT(ISERROR(SEARCH("Alta",F40)))</formula>
    </cfRule>
  </conditionalFormatting>
  <conditionalFormatting sqref="F50">
    <cfRule type="cellIs" dxfId="334" priority="261" operator="between">
      <formula>1</formula>
      <formula>2</formula>
    </cfRule>
    <cfRule type="cellIs" dxfId="333" priority="262" operator="between">
      <formula>0</formula>
      <formula>2</formula>
    </cfRule>
    <cfRule type="containsText" dxfId="332" priority="257" operator="containsText" text="Baja">
      <formula>NOT(ISERROR(SEARCH("Baja",F50)))</formula>
    </cfRule>
    <cfRule type="containsText" dxfId="331" priority="256" operator="containsText" text="Media">
      <formula>NOT(ISERROR(SEARCH("Media",F50)))</formula>
    </cfRule>
    <cfRule type="containsText" dxfId="330" priority="255" operator="containsText" text="Alta">
      <formula>NOT(ISERROR(SEARCH("Alta",F50)))</formula>
    </cfRule>
    <cfRule type="containsText" dxfId="329" priority="254" operator="containsText" text="Muy bajo">
      <formula>NOT(ISERROR(SEARCH("Muy bajo",F50)))</formula>
    </cfRule>
    <cfRule type="containsText" dxfId="328" priority="253" operator="containsText" text="Muy Baja'Tabla probabilidad'!">
      <formula>NOT(ISERROR(SEARCH("Muy Baja'Tabla probabilidad'!",F50)))</formula>
    </cfRule>
    <cfRule type="containsText" dxfId="327" priority="258" operator="containsText" text="Muy baja">
      <formula>NOT(ISERROR(SEARCH("Muy baja",F50)))</formula>
    </cfRule>
    <cfRule type="containsText" dxfId="326" priority="252" operator="containsText" text="Muy Baja">
      <formula>NOT(ISERROR(SEARCH("Muy Baja",F50)))</formula>
    </cfRule>
    <cfRule type="containsText" dxfId="325" priority="249" operator="containsText" text="Baja">
      <formula>NOT(ISERROR(SEARCH("Baja",F50)))</formula>
    </cfRule>
    <cfRule type="containsText" dxfId="324" priority="248" operator="containsText" text="Muy Baja">
      <formula>NOT(ISERROR(SEARCH("Muy Baja",F50)))</formula>
    </cfRule>
  </conditionalFormatting>
  <conditionalFormatting sqref="F60">
    <cfRule type="containsText" dxfId="323" priority="136" operator="containsText" text="Baja">
      <formula>NOT(ISERROR(SEARCH("Baja",F60)))</formula>
    </cfRule>
    <cfRule type="containsText" dxfId="322" priority="137" operator="containsText" text="Muy baja">
      <formula>NOT(ISERROR(SEARCH("Muy baja",F60)))</formula>
    </cfRule>
    <cfRule type="cellIs" dxfId="321" priority="140" operator="between">
      <formula>1</formula>
      <formula>2</formula>
    </cfRule>
    <cfRule type="cellIs" dxfId="320" priority="141" operator="between">
      <formula>0</formula>
      <formula>2</formula>
    </cfRule>
    <cfRule type="containsText" dxfId="319" priority="127" operator="containsText" text="Muy Baja">
      <formula>NOT(ISERROR(SEARCH("Muy Baja",F60)))</formula>
    </cfRule>
    <cfRule type="containsText" dxfId="318" priority="128" operator="containsText" text="Baja">
      <formula>NOT(ISERROR(SEARCH("Baja",F60)))</formula>
    </cfRule>
    <cfRule type="containsText" dxfId="317" priority="131" operator="containsText" text="Muy Baja">
      <formula>NOT(ISERROR(SEARCH("Muy Baja",F60)))</formula>
    </cfRule>
    <cfRule type="containsText" dxfId="316" priority="132" operator="containsText" text="Muy Baja'Tabla probabilidad'!">
      <formula>NOT(ISERROR(SEARCH("Muy Baja'Tabla probabilidad'!",F60)))</formula>
    </cfRule>
    <cfRule type="containsText" dxfId="315" priority="133" operator="containsText" text="Muy bajo">
      <formula>NOT(ISERROR(SEARCH("Muy bajo",F60)))</formula>
    </cfRule>
    <cfRule type="containsText" dxfId="314" priority="134" operator="containsText" text="Alta">
      <formula>NOT(ISERROR(SEARCH("Alta",F60)))</formula>
    </cfRule>
    <cfRule type="containsText" dxfId="313" priority="135" operator="containsText" text="Media">
      <formula>NOT(ISERROR(SEARCH("Media",F60)))</formula>
    </cfRule>
  </conditionalFormatting>
  <conditionalFormatting sqref="F70">
    <cfRule type="containsText" dxfId="312" priority="42" operator="containsText" text="Muy baja">
      <formula>NOT(ISERROR(SEARCH("Muy baja",F70)))</formula>
    </cfRule>
    <cfRule type="containsText" dxfId="311" priority="40" operator="containsText" text="Media">
      <formula>NOT(ISERROR(SEARCH("Media",F70)))</formula>
    </cfRule>
    <cfRule type="containsText" dxfId="310" priority="39" operator="containsText" text="Alta">
      <formula>NOT(ISERROR(SEARCH("Alta",F70)))</formula>
    </cfRule>
    <cfRule type="containsText" dxfId="309" priority="37" operator="containsText" text="Muy Baja'Tabla probabilidad'!">
      <formula>NOT(ISERROR(SEARCH("Muy Baja'Tabla probabilidad'!",F70)))</formula>
    </cfRule>
    <cfRule type="containsText" dxfId="308" priority="36" operator="containsText" text="Muy Baja">
      <formula>NOT(ISERROR(SEARCH("Muy Baja",F70)))</formula>
    </cfRule>
    <cfRule type="containsText" dxfId="307" priority="33" operator="containsText" text="Baja">
      <formula>NOT(ISERROR(SEARCH("Baja",F70)))</formula>
    </cfRule>
    <cfRule type="containsText" dxfId="306" priority="32" operator="containsText" text="Muy Baja">
      <formula>NOT(ISERROR(SEARCH("Muy Baja",F70)))</formula>
    </cfRule>
    <cfRule type="containsText" dxfId="305" priority="41" operator="containsText" text="Baja">
      <formula>NOT(ISERROR(SEARCH("Baja",F70)))</formula>
    </cfRule>
    <cfRule type="containsText" dxfId="304" priority="38" operator="containsText" text="Muy bajo">
      <formula>NOT(ISERROR(SEARCH("Muy bajo",F70)))</formula>
    </cfRule>
    <cfRule type="cellIs" dxfId="303" priority="46" operator="between">
      <formula>0</formula>
      <formula>2</formula>
    </cfRule>
    <cfRule type="cellIs" dxfId="302" priority="45" operator="between">
      <formula>1</formula>
      <formula>2</formula>
    </cfRule>
  </conditionalFormatting>
  <conditionalFormatting sqref="G10 G20 G30">
    <cfRule type="containsText" dxfId="301" priority="843" operator="containsText" text="Alta">
      <formula>NOT(ISERROR(SEARCH("Alta",G10)))</formula>
    </cfRule>
    <cfRule type="containsText" dxfId="300" priority="841" operator="containsText" text="Catastrófico">
      <formula>NOT(ISERROR(SEARCH("Catastrófico",G10)))</formula>
    </cfRule>
    <cfRule type="containsText" dxfId="299" priority="842" operator="containsText" text="Mayor">
      <formula>NOT(ISERROR(SEARCH("Mayor",G10)))</formula>
    </cfRule>
    <cfRule type="containsText" dxfId="298" priority="844" operator="containsText" text="Moderado">
      <formula>NOT(ISERROR(SEARCH("Moderado",G10)))</formula>
    </cfRule>
    <cfRule type="containsText" dxfId="297" priority="845" operator="containsText" text="Menor">
      <formula>NOT(ISERROR(SEARCH("Menor",G10)))</formula>
    </cfRule>
    <cfRule type="containsText" dxfId="296" priority="846" operator="containsText" text="Leve">
      <formula>NOT(ISERROR(SEARCH("Leve",G10)))</formula>
    </cfRule>
  </conditionalFormatting>
  <conditionalFormatting sqref="G40">
    <cfRule type="containsText" dxfId="295" priority="505" operator="containsText" text="Catastrófico">
      <formula>NOT(ISERROR(SEARCH("Catastrófico",G40)))</formula>
    </cfRule>
    <cfRule type="containsText" dxfId="294" priority="510" operator="containsText" text="Leve">
      <formula>NOT(ISERROR(SEARCH("Leve",G40)))</formula>
    </cfRule>
    <cfRule type="containsText" dxfId="293" priority="509" operator="containsText" text="Menor">
      <formula>NOT(ISERROR(SEARCH("Menor",G40)))</formula>
    </cfRule>
    <cfRule type="containsText" dxfId="292" priority="508" operator="containsText" text="Moderado">
      <formula>NOT(ISERROR(SEARCH("Moderado",G40)))</formula>
    </cfRule>
    <cfRule type="containsText" dxfId="291" priority="507" operator="containsText" text="Alta">
      <formula>NOT(ISERROR(SEARCH("Alta",G40)))</formula>
    </cfRule>
    <cfRule type="containsText" dxfId="290" priority="506" operator="containsText" text="Mayor">
      <formula>NOT(ISERROR(SEARCH("Mayor",G40)))</formula>
    </cfRule>
  </conditionalFormatting>
  <conditionalFormatting sqref="G50">
    <cfRule type="containsText" dxfId="289" priority="206" operator="containsText" text="Bajo">
      <formula>NOT(ISERROR(SEARCH("Bajo",G50)))</formula>
    </cfRule>
    <cfRule type="containsText" dxfId="288" priority="204" operator="containsText" text="Extremo">
      <formula>NOT(ISERROR(SEARCH("Extremo",G50)))</formula>
    </cfRule>
    <cfRule type="containsText" dxfId="287" priority="205" operator="containsText" text="Alto">
      <formula>NOT(ISERROR(SEARCH("Alto",G50)))</formula>
    </cfRule>
    <cfRule type="containsText" dxfId="286" priority="207" operator="containsText" text="Moderado">
      <formula>NOT(ISERROR(SEARCH("Moderado",G50)))</formula>
    </cfRule>
  </conditionalFormatting>
  <conditionalFormatting sqref="G60">
    <cfRule type="containsText" dxfId="285" priority="117" operator="containsText" text="Bajo">
      <formula>NOT(ISERROR(SEARCH("Bajo",G60)))</formula>
    </cfRule>
    <cfRule type="containsText" dxfId="284" priority="116" operator="containsText" text="Alto">
      <formula>NOT(ISERROR(SEARCH("Alto",G60)))</formula>
    </cfRule>
    <cfRule type="containsText" dxfId="283" priority="118" operator="containsText" text="Moderado">
      <formula>NOT(ISERROR(SEARCH("Moderado",G60)))</formula>
    </cfRule>
    <cfRule type="containsText" dxfId="282" priority="115" operator="containsText" text="Extremo">
      <formula>NOT(ISERROR(SEARCH("Extremo",G60)))</formula>
    </cfRule>
  </conditionalFormatting>
  <conditionalFormatting sqref="G70">
    <cfRule type="containsText" dxfId="281" priority="23" operator="containsText" text="Moderado">
      <formula>NOT(ISERROR(SEARCH("Moderado",G70)))</formula>
    </cfRule>
    <cfRule type="containsText" dxfId="280" priority="22" operator="containsText" text="Bajo">
      <formula>NOT(ISERROR(SEARCH("Bajo",G70)))</formula>
    </cfRule>
    <cfRule type="containsText" dxfId="279" priority="21" operator="containsText" text="Alto">
      <formula>NOT(ISERROR(SEARCH("Alto",G70)))</formula>
    </cfRule>
    <cfRule type="containsText" dxfId="278" priority="20" operator="containsText" text="Extremo">
      <formula>NOT(ISERROR(SEARCH("Extremo",G70)))</formula>
    </cfRule>
  </conditionalFormatting>
  <conditionalFormatting sqref="G50:H50">
    <cfRule type="containsText" dxfId="277" priority="208" operator="containsText" text="Extremo">
      <formula>NOT(ISERROR(SEARCH("Extremo",G50)))</formula>
    </cfRule>
  </conditionalFormatting>
  <conditionalFormatting sqref="G60:H60">
    <cfRule type="containsText" dxfId="276" priority="119" operator="containsText" text="Extremo">
      <formula>NOT(ISERROR(SEARCH("Extremo",G60)))</formula>
    </cfRule>
  </conditionalFormatting>
  <conditionalFormatting sqref="G70:H70">
    <cfRule type="containsText" dxfId="275" priority="24" operator="containsText" text="Extremo">
      <formula>NOT(ISERROR(SEARCH("Extremo",G70)))</formula>
    </cfRule>
  </conditionalFormatting>
  <conditionalFormatting sqref="H50">
    <cfRule type="containsText" dxfId="274" priority="361" operator="containsText" text="Moderado">
      <formula>NOT(ISERROR(SEARCH("Moderado",H50)))</formula>
    </cfRule>
    <cfRule type="containsText" dxfId="273" priority="362" operator="containsText" text="Extremo">
      <formula>NOT(ISERROR(SEARCH("Extremo",H50)))</formula>
    </cfRule>
    <cfRule type="containsText" dxfId="272" priority="359" operator="containsText" text="Alto">
      <formula>NOT(ISERROR(SEARCH("Alto",H50)))</formula>
    </cfRule>
    <cfRule type="containsText" dxfId="271" priority="360" operator="containsText" text="Bajo">
      <formula>NOT(ISERROR(SEARCH("Bajo",H50)))</formula>
    </cfRule>
  </conditionalFormatting>
  <conditionalFormatting sqref="H60">
    <cfRule type="containsText" dxfId="270" priority="163" operator="containsText" text="Alto">
      <formula>NOT(ISERROR(SEARCH("Alto",H60)))</formula>
    </cfRule>
    <cfRule type="containsText" dxfId="269" priority="166" operator="containsText" text="Extremo">
      <formula>NOT(ISERROR(SEARCH("Extremo",H60)))</formula>
    </cfRule>
    <cfRule type="containsText" dxfId="268" priority="164" operator="containsText" text="Bajo">
      <formula>NOT(ISERROR(SEARCH("Bajo",H60)))</formula>
    </cfRule>
    <cfRule type="containsText" dxfId="267" priority="165" operator="containsText" text="Moderado">
      <formula>NOT(ISERROR(SEARCH("Moderado",H60)))</formula>
    </cfRule>
  </conditionalFormatting>
  <conditionalFormatting sqref="H70">
    <cfRule type="containsText" dxfId="266" priority="63" operator="containsText" text="Alto">
      <formula>NOT(ISERROR(SEARCH("Alto",H70)))</formula>
    </cfRule>
    <cfRule type="containsText" dxfId="265" priority="64" operator="containsText" text="Bajo">
      <formula>NOT(ISERROR(SEARCH("Bajo",H70)))</formula>
    </cfRule>
    <cfRule type="containsText" dxfId="264" priority="66" operator="containsText" text="Extremo">
      <formula>NOT(ISERROR(SEARCH("Extremo",H70)))</formula>
    </cfRule>
    <cfRule type="containsText" dxfId="263" priority="65" operator="containsText" text="Moderado">
      <formula>NOT(ISERROR(SEARCH("Moderado",H70)))</formula>
    </cfRule>
  </conditionalFormatting>
  <conditionalFormatting sqref="H10:I10 H20:I20 H30:I30">
    <cfRule type="containsText" dxfId="262" priority="838" operator="containsText" text="Bajo">
      <formula>NOT(ISERROR(SEARCH("Bajo",H10)))</formula>
    </cfRule>
    <cfRule type="containsText" dxfId="261" priority="837" operator="containsText" text="Alto">
      <formula>NOT(ISERROR(SEARCH("Alto",H10)))</formula>
    </cfRule>
    <cfRule type="containsText" dxfId="260" priority="836" operator="containsText" text="Extremo">
      <formula>NOT(ISERROR(SEARCH("Extremo",H10)))</formula>
    </cfRule>
    <cfRule type="containsText" dxfId="259" priority="839" operator="containsText" text="Moderado">
      <formula>NOT(ISERROR(SEARCH("Moderado",H10)))</formula>
    </cfRule>
    <cfRule type="containsText" dxfId="258" priority="840" operator="containsText" text="Extremo">
      <formula>NOT(ISERROR(SEARCH("Extremo",H10)))</formula>
    </cfRule>
  </conditionalFormatting>
  <conditionalFormatting sqref="H40:I40">
    <cfRule type="containsText" dxfId="257" priority="500" operator="containsText" text="Extremo">
      <formula>NOT(ISERROR(SEARCH("Extremo",H40)))</formula>
    </cfRule>
    <cfRule type="containsText" dxfId="256" priority="501" operator="containsText" text="Alto">
      <formula>NOT(ISERROR(SEARCH("Alto",H40)))</formula>
    </cfRule>
    <cfRule type="containsText" dxfId="255" priority="503" operator="containsText" text="Moderado">
      <formula>NOT(ISERROR(SEARCH("Moderado",H40)))</formula>
    </cfRule>
    <cfRule type="containsText" dxfId="254" priority="502" operator="containsText" text="Bajo">
      <formula>NOT(ISERROR(SEARCH("Bajo",H40)))</formula>
    </cfRule>
    <cfRule type="containsText" dxfId="253" priority="504" operator="containsText" text="Extremo">
      <formula>NOT(ISERROR(SEARCH("Extremo",H40)))</formula>
    </cfRule>
  </conditionalFormatting>
  <conditionalFormatting sqref="I50:I59">
    <cfRule type="containsText" dxfId="252" priority="380" operator="containsText" text="Muy Alta">
      <formula>NOT(ISERROR(SEARCH("Muy Alta",I50)))</formula>
    </cfRule>
    <cfRule type="containsText" dxfId="251" priority="381" operator="containsText" text="Alta">
      <formula>NOT(ISERROR(SEARCH("Alta",I50)))</formula>
    </cfRule>
    <cfRule type="containsText" dxfId="250" priority="382" operator="containsText" text="Media">
      <formula>NOT(ISERROR(SEARCH("Media",I50)))</formula>
    </cfRule>
    <cfRule type="containsText" dxfId="249" priority="384" operator="containsText" text="Muy Baja">
      <formula>NOT(ISERROR(SEARCH("Muy Baja",I50)))</formula>
    </cfRule>
    <cfRule type="containsText" dxfId="248" priority="383" operator="containsText" text="Baja">
      <formula>NOT(ISERROR(SEARCH("Baja",I50)))</formula>
    </cfRule>
  </conditionalFormatting>
  <conditionalFormatting sqref="I60:I69">
    <cfRule type="containsText" dxfId="247" priority="168" operator="containsText" text="Muy Alta">
      <formula>NOT(ISERROR(SEARCH("Muy Alta",I60)))</formula>
    </cfRule>
    <cfRule type="containsText" dxfId="246" priority="170" operator="containsText" text="Media">
      <formula>NOT(ISERROR(SEARCH("Media",I60)))</formula>
    </cfRule>
    <cfRule type="containsText" dxfId="245" priority="171" operator="containsText" text="Baja">
      <formula>NOT(ISERROR(SEARCH("Baja",I60)))</formula>
    </cfRule>
    <cfRule type="containsText" dxfId="244" priority="172" operator="containsText" text="Muy Baja">
      <formula>NOT(ISERROR(SEARCH("Muy Baja",I60)))</formula>
    </cfRule>
    <cfRule type="containsText" dxfId="243" priority="169" operator="containsText" text="Alta">
      <formula>NOT(ISERROR(SEARCH("Alta",I60)))</formula>
    </cfRule>
  </conditionalFormatting>
  <conditionalFormatting sqref="I70:I79">
    <cfRule type="containsText" dxfId="242" priority="72" operator="containsText" text="Muy Baja">
      <formula>NOT(ISERROR(SEARCH("Muy Baja",I70)))</formula>
    </cfRule>
  </conditionalFormatting>
  <conditionalFormatting sqref="I50:J59">
    <cfRule type="containsText" dxfId="241" priority="307" operator="containsText" text="Muy Baja">
      <formula>NOT(ISERROR(SEARCH("Muy Baja",I50)))</formula>
    </cfRule>
  </conditionalFormatting>
  <conditionalFormatting sqref="I60:J69">
    <cfRule type="containsText" dxfId="240" priority="147" operator="containsText" text="Muy Baja">
      <formula>NOT(ISERROR(SEARCH("Muy Baja",I60)))</formula>
    </cfRule>
  </conditionalFormatting>
  <conditionalFormatting sqref="I70:J79">
    <cfRule type="containsText" dxfId="239" priority="47" operator="containsText" text="Muy Baja">
      <formula>NOT(ISERROR(SEARCH("Muy Baja",I70)))</formula>
    </cfRule>
    <cfRule type="containsText" dxfId="238" priority="48" operator="containsText" text="Muy Alta">
      <formula>NOT(ISERROR(SEARCH("Muy Alta",I70)))</formula>
    </cfRule>
    <cfRule type="containsText" dxfId="237" priority="49" operator="containsText" text="Alta">
      <formula>NOT(ISERROR(SEARCH("Alta",I70)))</formula>
    </cfRule>
    <cfRule type="containsText" dxfId="236" priority="50" operator="containsText" text="Media">
      <formula>NOT(ISERROR(SEARCH("Media",I70)))</formula>
    </cfRule>
    <cfRule type="containsText" dxfId="235" priority="51" operator="containsText" text="Baja">
      <formula>NOT(ISERROR(SEARCH("Baja",I70)))</formula>
    </cfRule>
  </conditionalFormatting>
  <conditionalFormatting sqref="J10:J39">
    <cfRule type="containsText" dxfId="234" priority="805" operator="containsText" text="Muy Alta">
      <formula>NOT(ISERROR(SEARCH("Muy Alta",J10)))</formula>
    </cfRule>
    <cfRule type="containsText" dxfId="233" priority="806" operator="containsText" text="Alta">
      <formula>NOT(ISERROR(SEARCH("Alta",J10)))</formula>
    </cfRule>
    <cfRule type="containsText" dxfId="232" priority="808" operator="containsText" text="Baja">
      <formula>NOT(ISERROR(SEARCH("Baja",J10)))</formula>
    </cfRule>
    <cfRule type="containsText" dxfId="231" priority="807" operator="containsText" text="Media">
      <formula>NOT(ISERROR(SEARCH("Media",J10)))</formula>
    </cfRule>
    <cfRule type="containsText" dxfId="230" priority="809" operator="containsText" text="Muy Baja">
      <formula>NOT(ISERROR(SEARCH("Muy Baja",J10)))</formula>
    </cfRule>
  </conditionalFormatting>
  <conditionalFormatting sqref="J10:J59">
    <cfRule type="containsText" dxfId="229" priority="290" operator="containsText" text="Muy Baja">
      <formula>NOT(ISERROR(SEARCH("Muy Baja",J10)))</formula>
    </cfRule>
  </conditionalFormatting>
  <conditionalFormatting sqref="J40:J49">
    <cfRule type="containsText" dxfId="228" priority="287" operator="containsText" text="Alta">
      <formula>NOT(ISERROR(SEARCH("Alta",J40)))</formula>
    </cfRule>
    <cfRule type="containsText" dxfId="227" priority="289" operator="containsText" text="Baja">
      <formula>NOT(ISERROR(SEARCH("Baja",J40)))</formula>
    </cfRule>
    <cfRule type="containsText" dxfId="226" priority="288" operator="containsText" text="Media">
      <formula>NOT(ISERROR(SEARCH("Media",J40)))</formula>
    </cfRule>
    <cfRule type="containsText" dxfId="225" priority="286" operator="containsText" text="Muy Alta">
      <formula>NOT(ISERROR(SEARCH("Muy Alta",J40)))</formula>
    </cfRule>
    <cfRule type="containsText" dxfId="224" priority="285" operator="containsText" text="Muy Baja">
      <formula>NOT(ISERROR(SEARCH("Muy Baja",J40)))</formula>
    </cfRule>
  </conditionalFormatting>
  <conditionalFormatting sqref="J50:J59">
    <cfRule type="containsText" dxfId="223" priority="303" operator="containsText" text="Muy Alta">
      <formula>NOT(ISERROR(SEARCH("Muy Alta",J50)))</formula>
    </cfRule>
    <cfRule type="containsText" dxfId="222" priority="304" operator="containsText" text="Alta">
      <formula>NOT(ISERROR(SEARCH("Alta",J50)))</formula>
    </cfRule>
    <cfRule type="containsText" dxfId="221" priority="305" operator="containsText" text="Media">
      <formula>NOT(ISERROR(SEARCH("Media",J50)))</formula>
    </cfRule>
    <cfRule type="containsText" dxfId="220" priority="306" operator="containsText" text="Baja">
      <formula>NOT(ISERROR(SEARCH("Baja",J50)))</formula>
    </cfRule>
  </conditionalFormatting>
  <conditionalFormatting sqref="J60:J69">
    <cfRule type="containsText" dxfId="219" priority="143" operator="containsText" text="Muy Alta">
      <formula>NOT(ISERROR(SEARCH("Muy Alta",J60)))</formula>
    </cfRule>
    <cfRule type="containsText" dxfId="218" priority="144" operator="containsText" text="Alta">
      <formula>NOT(ISERROR(SEARCH("Alta",J60)))</formula>
    </cfRule>
    <cfRule type="containsText" dxfId="217" priority="146" operator="containsText" text="Baja">
      <formula>NOT(ISERROR(SEARCH("Baja",J60)))</formula>
    </cfRule>
    <cfRule type="containsText" dxfId="216" priority="145" operator="containsText" text="Media">
      <formula>NOT(ISERROR(SEARCH("Media",J60)))</formula>
    </cfRule>
  </conditionalFormatting>
  <conditionalFormatting sqref="J60:J79">
    <cfRule type="containsText" dxfId="215" priority="52" operator="containsText" text="Muy Baja">
      <formula>NOT(ISERROR(SEARCH("Muy Baja",J60)))</formula>
    </cfRule>
  </conditionalFormatting>
  <conditionalFormatting sqref="K10:K79">
    <cfRule type="containsText" dxfId="214" priority="14" operator="containsText" text="Mayor">
      <formula>NOT(ISERROR(SEARCH("Mayor",K10)))</formula>
    </cfRule>
    <cfRule type="containsText" dxfId="213" priority="10" operator="containsText" text="Catastrófico">
      <formula>NOT(ISERROR(SEARCH("Catastrófico",K10)))</formula>
    </cfRule>
    <cfRule type="containsText" dxfId="212" priority="12" operator="containsText" text="Menor">
      <formula>NOT(ISERROR(SEARCH("Menor",K10)))</formula>
    </cfRule>
    <cfRule type="containsText" dxfId="211" priority="11" operator="containsText" text="Moderado">
      <formula>NOT(ISERROR(SEARCH("Moderado",K10)))</formula>
    </cfRule>
    <cfRule type="containsText" dxfId="210" priority="13" operator="containsText" text="Leve">
      <formula>NOT(ISERROR(SEARCH("Leve",K10)))</formula>
    </cfRule>
  </conditionalFormatting>
  <conditionalFormatting sqref="L50">
    <cfRule type="containsText" dxfId="209" priority="392" operator="containsText" text="Baja">
      <formula>NOT(ISERROR(SEARCH("Baja",L50)))</formula>
    </cfRule>
    <cfRule type="containsText" dxfId="208" priority="387" operator="containsText" text="Moderado">
      <formula>NOT(ISERROR(SEARCH("Moderado",L50)))</formula>
    </cfRule>
    <cfRule type="containsText" dxfId="207" priority="388" operator="containsText" text="Menor">
      <formula>NOT(ISERROR(SEARCH("Menor",L50)))</formula>
    </cfRule>
    <cfRule type="containsText" dxfId="206" priority="390" operator="containsText" text="Moderado">
      <formula>NOT(ISERROR(SEARCH("Moderado",L50)))</formula>
    </cfRule>
    <cfRule type="containsText" dxfId="205" priority="391" operator="containsText" text="Extremo">
      <formula>NOT(ISERROR(SEARCH("Extremo",L50)))</formula>
    </cfRule>
    <cfRule type="containsText" dxfId="204" priority="393" operator="containsText" text="Alto">
      <formula>NOT(ISERROR(SEARCH("Alto",L50)))</formula>
    </cfRule>
    <cfRule type="containsText" dxfId="203" priority="389" operator="containsText" text="Bajo">
      <formula>NOT(ISERROR(SEARCH("Bajo",L50)))</formula>
    </cfRule>
  </conditionalFormatting>
  <conditionalFormatting sqref="L60">
    <cfRule type="containsText" dxfId="202" priority="175" operator="containsText" text="Moderado">
      <formula>NOT(ISERROR(SEARCH("Moderado",L60)))</formula>
    </cfRule>
    <cfRule type="containsText" dxfId="201" priority="178" operator="containsText" text="Moderado">
      <formula>NOT(ISERROR(SEARCH("Moderado",L60)))</formula>
    </cfRule>
    <cfRule type="containsText" dxfId="200" priority="179" operator="containsText" text="Extremo">
      <formula>NOT(ISERROR(SEARCH("Extremo",L60)))</formula>
    </cfRule>
    <cfRule type="containsText" dxfId="199" priority="181" operator="containsText" text="Alto">
      <formula>NOT(ISERROR(SEARCH("Alto",L60)))</formula>
    </cfRule>
    <cfRule type="containsText" dxfId="198" priority="180" operator="containsText" text="Baja">
      <formula>NOT(ISERROR(SEARCH("Baja",L60)))</formula>
    </cfRule>
    <cfRule type="containsText" dxfId="197" priority="176" operator="containsText" text="Menor">
      <formula>NOT(ISERROR(SEARCH("Menor",L60)))</formula>
    </cfRule>
    <cfRule type="containsText" dxfId="196" priority="177" operator="containsText" text="Bajo">
      <formula>NOT(ISERROR(SEARCH("Bajo",L60)))</formula>
    </cfRule>
  </conditionalFormatting>
  <conditionalFormatting sqref="L70">
    <cfRule type="containsText" dxfId="195" priority="75" operator="containsText" text="Moderado">
      <formula>NOT(ISERROR(SEARCH("Moderado",L70)))</formula>
    </cfRule>
    <cfRule type="containsText" dxfId="194" priority="78" operator="containsText" text="Moderado">
      <formula>NOT(ISERROR(SEARCH("Moderado",L70)))</formula>
    </cfRule>
    <cfRule type="containsText" dxfId="193" priority="79" operator="containsText" text="Extremo">
      <formula>NOT(ISERROR(SEARCH("Extremo",L70)))</formula>
    </cfRule>
    <cfRule type="containsText" dxfId="192" priority="80" operator="containsText" text="Baja">
      <formula>NOT(ISERROR(SEARCH("Baja",L70)))</formula>
    </cfRule>
    <cfRule type="containsText" dxfId="191" priority="76" operator="containsText" text="Menor">
      <formula>NOT(ISERROR(SEARCH("Menor",L70)))</formula>
    </cfRule>
    <cfRule type="containsText" dxfId="190" priority="81" operator="containsText" text="Alto">
      <formula>NOT(ISERROR(SEARCH("Alto",L70)))</formula>
    </cfRule>
    <cfRule type="containsText" dxfId="189" priority="77" operator="containsText" text="Bajo">
      <formula>NOT(ISERROR(SEARCH("Bajo",L70)))</formula>
    </cfRule>
  </conditionalFormatting>
  <conditionalFormatting sqref="L50:M50">
    <cfRule type="containsText" dxfId="188" priority="341" operator="containsText" text="Extremo">
      <formula>NOT(ISERROR(SEARCH("Extremo",L50)))</formula>
    </cfRule>
    <cfRule type="containsText" dxfId="187" priority="343" operator="containsText" text="Alto">
      <formula>NOT(ISERROR(SEARCH("Alto",L50)))</formula>
    </cfRule>
  </conditionalFormatting>
  <conditionalFormatting sqref="L60:M60">
    <cfRule type="containsText" dxfId="186" priority="7" operator="containsText" text="Extremo">
      <formula>NOT(ISERROR(SEARCH("Extremo",L60)))</formula>
    </cfRule>
    <cfRule type="containsText" dxfId="185" priority="9" operator="containsText" text="Alto">
      <formula>NOT(ISERROR(SEARCH("Alto",L60)))</formula>
    </cfRule>
  </conditionalFormatting>
  <conditionalFormatting sqref="L70:M70">
    <cfRule type="containsText" dxfId="184" priority="61" operator="containsText" text="Alto">
      <formula>NOT(ISERROR(SEARCH("Alto",L70)))</formula>
    </cfRule>
    <cfRule type="containsText" dxfId="183" priority="59" operator="containsText" text="Extremo">
      <formula>NOT(ISERROR(SEARCH("Extremo",L70)))</formula>
    </cfRule>
  </conditionalFormatting>
  <conditionalFormatting sqref="M10 M20 M30">
    <cfRule type="containsText" dxfId="182" priority="816" operator="containsText" text="Extremo">
      <formula>NOT(ISERROR(SEARCH("Extremo",M10)))</formula>
    </cfRule>
    <cfRule type="containsText" dxfId="181" priority="815" operator="containsText" text="Moderado">
      <formula>NOT(ISERROR(SEARCH("Moderado",M10)))</formula>
    </cfRule>
    <cfRule type="containsText" dxfId="180" priority="814" operator="containsText" text="Bajo">
      <formula>NOT(ISERROR(SEARCH("Bajo",M10)))</formula>
    </cfRule>
    <cfRule type="containsText" dxfId="179" priority="811" operator="containsText" text="Alto">
      <formula>NOT(ISERROR(SEARCH("Alto",M10)))</formula>
    </cfRule>
    <cfRule type="containsText" dxfId="178" priority="812" operator="containsText" text="Moderado">
      <formula>NOT(ISERROR(SEARCH("Moderado",M10)))</formula>
    </cfRule>
    <cfRule type="containsText" dxfId="177" priority="810" operator="containsText" text="Extremo">
      <formula>NOT(ISERROR(SEARCH("Extremo",M10)))</formula>
    </cfRule>
    <cfRule type="containsText" dxfId="176" priority="817" operator="containsText" text="Baja">
      <formula>NOT(ISERROR(SEARCH("Baja",M10)))</formula>
    </cfRule>
    <cfRule type="containsText" dxfId="175" priority="818" operator="containsText" text="Alto">
      <formula>NOT(ISERROR(SEARCH("Alto",M10)))</formula>
    </cfRule>
    <cfRule type="containsText" dxfId="174" priority="813" operator="containsText" text="Menor">
      <formula>NOT(ISERROR(SEARCH("Menor",M10)))</formula>
    </cfRule>
  </conditionalFormatting>
  <conditionalFormatting sqref="M40">
    <cfRule type="containsText" dxfId="173" priority="496" operator="containsText" text="Moderado">
      <formula>NOT(ISERROR(SEARCH("Moderado",M40)))</formula>
    </cfRule>
    <cfRule type="containsText" dxfId="172" priority="493" operator="containsText" text="Moderado">
      <formula>NOT(ISERROR(SEARCH("Moderado",M40)))</formula>
    </cfRule>
    <cfRule type="containsText" dxfId="171" priority="498" operator="containsText" text="Baja">
      <formula>NOT(ISERROR(SEARCH("Baja",M40)))</formula>
    </cfRule>
    <cfRule type="containsText" dxfId="170" priority="499" operator="containsText" text="Alto">
      <formula>NOT(ISERROR(SEARCH("Alto",M40)))</formula>
    </cfRule>
    <cfRule type="containsText" dxfId="169" priority="497" operator="containsText" text="Extremo">
      <formula>NOT(ISERROR(SEARCH("Extremo",M40)))</formula>
    </cfRule>
    <cfRule type="containsText" dxfId="168" priority="495" operator="containsText" text="Bajo">
      <formula>NOT(ISERROR(SEARCH("Bajo",M40)))</formula>
    </cfRule>
    <cfRule type="containsText" dxfId="167" priority="494" operator="containsText" text="Menor">
      <formula>NOT(ISERROR(SEARCH("Menor",M40)))</formula>
    </cfRule>
    <cfRule type="containsText" dxfId="166" priority="492" operator="containsText" text="Alto">
      <formula>NOT(ISERROR(SEARCH("Alto",M40)))</formula>
    </cfRule>
    <cfRule type="containsText" dxfId="165" priority="491" operator="containsText" text="Extremo">
      <formula>NOT(ISERROR(SEARCH("Extremo",M40)))</formula>
    </cfRule>
  </conditionalFormatting>
  <conditionalFormatting sqref="M50">
    <cfRule type="containsText" dxfId="164" priority="335" operator="containsText" text="Extremo">
      <formula>NOT(ISERROR(SEARCH("Extremo",M50)))</formula>
    </cfRule>
    <cfRule type="containsText" dxfId="163" priority="336" operator="containsText" text="Alto">
      <formula>NOT(ISERROR(SEARCH("Alto",M50)))</formula>
    </cfRule>
    <cfRule type="containsText" dxfId="162" priority="337" operator="containsText" text="Moderado">
      <formula>NOT(ISERROR(SEARCH("Moderado",M50)))</formula>
    </cfRule>
    <cfRule type="containsText" dxfId="161" priority="338" operator="containsText" text="Menor">
      <formula>NOT(ISERROR(SEARCH("Menor",M50)))</formula>
    </cfRule>
    <cfRule type="containsText" dxfId="160" priority="340" operator="containsText" text="Moderado">
      <formula>NOT(ISERROR(SEARCH("Moderado",M50)))</formula>
    </cfRule>
    <cfRule type="containsText" dxfId="159" priority="342" operator="containsText" text="Baja">
      <formula>NOT(ISERROR(SEARCH("Baja",M50)))</formula>
    </cfRule>
    <cfRule type="containsText" dxfId="158" priority="339" operator="containsText" text="Bajo">
      <formula>NOT(ISERROR(SEARCH("Bajo",M50)))</formula>
    </cfRule>
  </conditionalFormatting>
  <conditionalFormatting sqref="M60">
    <cfRule type="containsText" dxfId="157" priority="5" operator="containsText" text="Bajo">
      <formula>NOT(ISERROR(SEARCH("Bajo",M60)))</formula>
    </cfRule>
    <cfRule type="containsText" dxfId="156" priority="4" operator="containsText" text="Menor">
      <formula>NOT(ISERROR(SEARCH("Menor",M60)))</formula>
    </cfRule>
    <cfRule type="containsText" dxfId="155" priority="3" operator="containsText" text="Moderado">
      <formula>NOT(ISERROR(SEARCH("Moderado",M60)))</formula>
    </cfRule>
    <cfRule type="containsText" dxfId="154" priority="2" operator="containsText" text="Alto">
      <formula>NOT(ISERROR(SEARCH("Alto",M60)))</formula>
    </cfRule>
    <cfRule type="containsText" dxfId="153" priority="8" operator="containsText" text="Baja">
      <formula>NOT(ISERROR(SEARCH("Baja",M60)))</formula>
    </cfRule>
    <cfRule type="containsText" dxfId="152" priority="1" operator="containsText" text="Extremo">
      <formula>NOT(ISERROR(SEARCH("Extremo",M60)))</formula>
    </cfRule>
    <cfRule type="containsText" dxfId="151" priority="6" operator="containsText" text="Moderado">
      <formula>NOT(ISERROR(SEARCH("Moderado",M60)))</formula>
    </cfRule>
  </conditionalFormatting>
  <conditionalFormatting sqref="M70">
    <cfRule type="containsText" dxfId="150" priority="54" operator="containsText" text="Alto">
      <formula>NOT(ISERROR(SEARCH("Alto",M70)))</formula>
    </cfRule>
    <cfRule type="containsText" dxfId="149" priority="55" operator="containsText" text="Moderado">
      <formula>NOT(ISERROR(SEARCH("Moderado",M70)))</formula>
    </cfRule>
    <cfRule type="containsText" dxfId="148" priority="56" operator="containsText" text="Menor">
      <formula>NOT(ISERROR(SEARCH("Menor",M70)))</formula>
    </cfRule>
    <cfRule type="containsText" dxfId="147" priority="60" operator="containsText" text="Baja">
      <formula>NOT(ISERROR(SEARCH("Baja",M70)))</formula>
    </cfRule>
    <cfRule type="containsText" dxfId="146" priority="58" operator="containsText" text="Moderado">
      <formula>NOT(ISERROR(SEARCH("Moderado",M70)))</formula>
    </cfRule>
    <cfRule type="containsText" dxfId="145" priority="57" operator="containsText" text="Bajo">
      <formula>NOT(ISERROR(SEARCH("Bajo",M70)))</formula>
    </cfRule>
    <cfRule type="containsText" dxfId="144" priority="53" operator="containsText" text="Extremo">
      <formula>NOT(ISERROR(SEARCH("Extremo",M70)))</formula>
    </cfRule>
  </conditionalFormatting>
  <dataValidations count="1">
    <dataValidation type="list" allowBlank="1" showInputMessage="1" showErrorMessage="1" sqref="C50:C79 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23" zoomScale="70" zoomScaleNormal="70" workbookViewId="0">
      <selection activeCell="A4" sqref="A4"/>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98" t="s">
        <v>401</v>
      </c>
      <c r="C2" s="598"/>
      <c r="D2" s="598"/>
      <c r="E2" s="598"/>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402</v>
      </c>
      <c r="D4" s="64"/>
      <c r="E4" s="64" t="s">
        <v>403</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404</v>
      </c>
      <c r="D5" s="64"/>
      <c r="E5" s="66" t="s">
        <v>405</v>
      </c>
      <c r="F5" s="64" t="s">
        <v>403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406</v>
      </c>
      <c r="C6" s="113" t="s">
        <v>407</v>
      </c>
      <c r="D6" s="68">
        <v>0.04</v>
      </c>
      <c r="E6" s="69" t="s">
        <v>408</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409</v>
      </c>
      <c r="C7" s="113" t="s">
        <v>410</v>
      </c>
      <c r="D7" s="68">
        <v>0.09</v>
      </c>
      <c r="E7" s="69" t="s">
        <v>411</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412</v>
      </c>
      <c r="C8" s="113" t="s">
        <v>413</v>
      </c>
      <c r="D8" s="68">
        <v>0.28999999999999998</v>
      </c>
      <c r="E8" s="69" t="s">
        <v>414</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415</v>
      </c>
      <c r="C9" s="113" t="s">
        <v>416</v>
      </c>
      <c r="D9" s="68">
        <v>0.49</v>
      </c>
      <c r="E9" s="69" t="s">
        <v>417</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418</v>
      </c>
      <c r="C10" s="113" t="s">
        <v>419</v>
      </c>
      <c r="D10" s="68">
        <v>1</v>
      </c>
      <c r="E10" s="69" t="s">
        <v>420</v>
      </c>
      <c r="F10" s="70">
        <v>5</v>
      </c>
      <c r="G10" s="2"/>
      <c r="H10" s="2"/>
      <c r="I10" s="95" t="s">
        <v>421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9" t="s">
        <v>422</v>
      </c>
      <c r="C14" s="599"/>
      <c r="D14" s="599"/>
      <c r="E14" s="599"/>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1" t="s">
        <v>295</v>
      </c>
      <c r="D16" s="601"/>
      <c r="E16" s="601"/>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423</v>
      </c>
      <c r="C17" s="600" t="s">
        <v>311</v>
      </c>
      <c r="D17" s="600"/>
      <c r="E17" s="600"/>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424</v>
      </c>
      <c r="C18" s="600" t="s">
        <v>425</v>
      </c>
      <c r="D18" s="600"/>
      <c r="E18" s="600"/>
      <c r="F18" s="106">
        <v>2</v>
      </c>
      <c r="G18" s="76"/>
      <c r="H18" s="76"/>
      <c r="I18" s="95" t="s">
        <v>330</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426</v>
      </c>
      <c r="C19" s="600" t="s">
        <v>296</v>
      </c>
      <c r="D19" s="600"/>
      <c r="E19" s="600"/>
      <c r="F19" s="106">
        <v>3</v>
      </c>
      <c r="G19" s="76"/>
      <c r="H19" s="76"/>
      <c r="I19" s="95" t="s">
        <v>305</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427</v>
      </c>
      <c r="C20" s="600" t="s">
        <v>320</v>
      </c>
      <c r="D20" s="600"/>
      <c r="E20" s="600"/>
      <c r="F20" s="106">
        <v>4</v>
      </c>
      <c r="G20" s="76"/>
      <c r="H20" s="76"/>
      <c r="I20" s="95" t="s">
        <v>428</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429</v>
      </c>
      <c r="C21" s="600" t="s">
        <v>430</v>
      </c>
      <c r="D21" s="600"/>
      <c r="E21" s="600"/>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2" t="s">
        <v>330</v>
      </c>
      <c r="D24" s="602"/>
      <c r="E24" s="60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423</v>
      </c>
      <c r="C25" s="600" t="s">
        <v>431</v>
      </c>
      <c r="D25" s="600"/>
      <c r="E25" s="600"/>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424</v>
      </c>
      <c r="C26" s="600" t="s">
        <v>336</v>
      </c>
      <c r="D26" s="600"/>
      <c r="E26" s="600"/>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426</v>
      </c>
      <c r="C27" s="600" t="s">
        <v>340</v>
      </c>
      <c r="D27" s="600"/>
      <c r="E27" s="600"/>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427</v>
      </c>
      <c r="C28" s="600" t="s">
        <v>432</v>
      </c>
      <c r="D28" s="600"/>
      <c r="E28" s="600"/>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429</v>
      </c>
      <c r="C29" s="600" t="s">
        <v>331</v>
      </c>
      <c r="D29" s="600"/>
      <c r="E29" s="600"/>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1" t="s">
        <v>305</v>
      </c>
      <c r="D32" s="601"/>
      <c r="E32" s="601"/>
      <c r="F32" s="85"/>
      <c r="I32" s="84"/>
      <c r="J32" s="84"/>
      <c r="K32" s="84"/>
      <c r="L32" s="84"/>
      <c r="M32" s="84"/>
      <c r="N32" s="84"/>
      <c r="O32" s="84"/>
      <c r="P32" s="84"/>
      <c r="Q32" s="84"/>
      <c r="R32" s="84"/>
      <c r="S32" s="84"/>
    </row>
    <row r="33" spans="2:19" s="76" customFormat="1" ht="20.25">
      <c r="B33" s="67" t="s">
        <v>423</v>
      </c>
      <c r="C33" s="600" t="s">
        <v>306</v>
      </c>
      <c r="D33" s="600"/>
      <c r="E33" s="600"/>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424</v>
      </c>
      <c r="C34" s="600" t="s">
        <v>433</v>
      </c>
      <c r="D34" s="600"/>
      <c r="E34" s="600"/>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426</v>
      </c>
      <c r="C35" s="600" t="s">
        <v>434</v>
      </c>
      <c r="D35" s="600"/>
      <c r="E35" s="600"/>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427</v>
      </c>
      <c r="C36" s="600" t="s">
        <v>435</v>
      </c>
      <c r="D36" s="600"/>
      <c r="E36" s="600"/>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429</v>
      </c>
      <c r="C37" s="600" t="s">
        <v>436</v>
      </c>
      <c r="D37" s="600"/>
      <c r="E37" s="600"/>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1" t="s">
        <v>428</v>
      </c>
      <c r="D40" s="601"/>
      <c r="E40" s="601"/>
      <c r="F40" s="85"/>
    </row>
    <row r="41" spans="2:19" s="76" customFormat="1" ht="20.25">
      <c r="B41" s="108" t="s">
        <v>423</v>
      </c>
      <c r="C41" s="600" t="s">
        <v>437</v>
      </c>
      <c r="D41" s="600"/>
      <c r="E41" s="600"/>
      <c r="F41" s="107">
        <v>1</v>
      </c>
    </row>
    <row r="42" spans="2:19" s="76" customFormat="1" ht="20.25">
      <c r="B42" s="109" t="s">
        <v>424</v>
      </c>
      <c r="C42" s="600" t="s">
        <v>438</v>
      </c>
      <c r="D42" s="600"/>
      <c r="E42" s="600"/>
      <c r="F42" s="107">
        <v>2</v>
      </c>
    </row>
    <row r="43" spans="2:19" s="76" customFormat="1" ht="20.25">
      <c r="B43" s="110" t="s">
        <v>426</v>
      </c>
      <c r="C43" s="600" t="s">
        <v>439</v>
      </c>
      <c r="D43" s="600"/>
      <c r="E43" s="600"/>
      <c r="F43" s="107">
        <v>3</v>
      </c>
    </row>
    <row r="44" spans="2:19" s="76" customFormat="1" ht="20.25">
      <c r="B44" s="111" t="s">
        <v>427</v>
      </c>
      <c r="C44" s="600" t="s">
        <v>440</v>
      </c>
      <c r="D44" s="600"/>
      <c r="E44" s="600"/>
      <c r="F44" s="107">
        <v>4</v>
      </c>
    </row>
    <row r="45" spans="2:19" s="76" customFormat="1" ht="20.25">
      <c r="B45" s="112" t="s">
        <v>429</v>
      </c>
      <c r="C45" s="600" t="s">
        <v>441</v>
      </c>
      <c r="D45" s="600"/>
      <c r="E45" s="600"/>
      <c r="F45" s="107">
        <v>5</v>
      </c>
    </row>
    <row r="46" spans="2:19" s="76" customFormat="1" ht="20.25">
      <c r="B46" s="84"/>
      <c r="C46" s="84" t="s">
        <v>442</v>
      </c>
      <c r="D46" s="84"/>
      <c r="F46" s="85"/>
    </row>
    <row r="47" spans="2:19" s="76" customFormat="1" ht="20.25">
      <c r="B47" s="84"/>
      <c r="C47" s="84"/>
      <c r="D47" s="84"/>
      <c r="F47" s="85"/>
    </row>
    <row r="48" spans="2:19" s="76" customFormat="1" ht="20.25">
      <c r="B48" s="77"/>
      <c r="C48" s="602" t="s">
        <v>443</v>
      </c>
      <c r="D48" s="602"/>
      <c r="E48" s="602"/>
      <c r="F48" s="85"/>
    </row>
    <row r="49" spans="2:6" s="76" customFormat="1" ht="20.25" customHeight="1">
      <c r="B49" s="79" t="s">
        <v>423</v>
      </c>
      <c r="C49" s="603" t="s">
        <v>444</v>
      </c>
      <c r="D49" s="604"/>
      <c r="E49" s="605"/>
      <c r="F49" s="70">
        <v>1</v>
      </c>
    </row>
    <row r="50" spans="2:6" s="76" customFormat="1" ht="20.25" customHeight="1">
      <c r="B50" s="80" t="s">
        <v>424</v>
      </c>
      <c r="C50" s="603" t="s">
        <v>445</v>
      </c>
      <c r="D50" s="604"/>
      <c r="E50" s="605"/>
      <c r="F50" s="70">
        <v>2</v>
      </c>
    </row>
    <row r="51" spans="2:6" s="76" customFormat="1" ht="20.25" customHeight="1">
      <c r="B51" s="81" t="s">
        <v>426</v>
      </c>
      <c r="C51" s="603" t="s">
        <v>446</v>
      </c>
      <c r="D51" s="604"/>
      <c r="E51" s="605"/>
      <c r="F51" s="70">
        <v>3</v>
      </c>
    </row>
    <row r="52" spans="2:6" s="76" customFormat="1" ht="20.25" customHeight="1">
      <c r="B52" s="82" t="s">
        <v>427</v>
      </c>
      <c r="C52" s="603" t="s">
        <v>447</v>
      </c>
      <c r="D52" s="604"/>
      <c r="E52" s="605"/>
      <c r="F52" s="70">
        <v>4</v>
      </c>
    </row>
    <row r="53" spans="2:6" s="76" customFormat="1" ht="20.25" customHeight="1">
      <c r="B53" s="83" t="s">
        <v>429</v>
      </c>
      <c r="C53" s="603" t="s">
        <v>448</v>
      </c>
      <c r="D53" s="604"/>
      <c r="E53" s="605"/>
      <c r="F53" s="70">
        <v>5</v>
      </c>
    </row>
    <row r="54" spans="2:6" s="76" customFormat="1" ht="20.25">
      <c r="B54" s="84"/>
      <c r="C54" s="84"/>
      <c r="D54" s="84"/>
      <c r="E54" s="84"/>
      <c r="F54" s="85"/>
    </row>
    <row r="55" spans="2:6" s="76" customFormat="1" ht="20.25"/>
    <row r="56" spans="2:6" s="76" customFormat="1" ht="20.25" customHeight="1">
      <c r="B56" s="77"/>
      <c r="C56" s="98" t="s">
        <v>421</v>
      </c>
      <c r="D56" s="98"/>
      <c r="E56" s="98"/>
      <c r="F56" s="85"/>
    </row>
    <row r="57" spans="2:6" s="76" customFormat="1" ht="20.25" customHeight="1">
      <c r="B57" s="79" t="s">
        <v>423</v>
      </c>
      <c r="C57" s="606" t="s">
        <v>449</v>
      </c>
      <c r="D57" s="607"/>
      <c r="E57" s="608"/>
      <c r="F57" s="70">
        <v>1</v>
      </c>
    </row>
    <row r="58" spans="2:6" s="76" customFormat="1" ht="20.25" customHeight="1">
      <c r="B58" s="80" t="s">
        <v>424</v>
      </c>
      <c r="C58" s="606" t="s">
        <v>450</v>
      </c>
      <c r="D58" s="607"/>
      <c r="E58" s="608"/>
      <c r="F58" s="70">
        <v>2</v>
      </c>
    </row>
    <row r="59" spans="2:6" s="76" customFormat="1" ht="20.25" customHeight="1">
      <c r="B59" s="81" t="s">
        <v>426</v>
      </c>
      <c r="C59" s="606" t="s">
        <v>451</v>
      </c>
      <c r="D59" s="607"/>
      <c r="E59" s="608"/>
      <c r="F59" s="70">
        <v>3</v>
      </c>
    </row>
    <row r="60" spans="2:6" s="76" customFormat="1" ht="20.25" customHeight="1">
      <c r="B60" s="82" t="s">
        <v>427</v>
      </c>
      <c r="C60" s="606" t="s">
        <v>452</v>
      </c>
      <c r="D60" s="607"/>
      <c r="E60" s="608"/>
      <c r="F60" s="70">
        <v>4</v>
      </c>
    </row>
    <row r="61" spans="2:6" s="76" customFormat="1" ht="20.25" customHeight="1">
      <c r="B61" s="83" t="s">
        <v>429</v>
      </c>
      <c r="C61" s="606" t="s">
        <v>453</v>
      </c>
      <c r="D61" s="607"/>
      <c r="E61" s="608"/>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1" t="s">
        <v>454</v>
      </c>
      <c r="C4" s="612"/>
      <c r="D4" s="612"/>
      <c r="E4" s="613" t="s">
        <v>455</v>
      </c>
      <c r="F4" s="613"/>
      <c r="G4" s="613"/>
      <c r="H4" s="613"/>
      <c r="I4" s="614"/>
      <c r="Q4" s="615" t="s">
        <v>456</v>
      </c>
      <c r="R4" s="615"/>
    </row>
    <row r="5" spans="2:19">
      <c r="B5" s="611"/>
      <c r="C5" s="612"/>
      <c r="D5" s="612"/>
      <c r="E5" s="613"/>
      <c r="F5" s="613"/>
      <c r="G5" s="613"/>
      <c r="H5" s="613"/>
      <c r="I5" s="614"/>
      <c r="Q5" s="615"/>
      <c r="R5" s="615"/>
    </row>
    <row r="6" spans="2:19">
      <c r="B6" s="611"/>
      <c r="C6" s="612"/>
      <c r="D6" s="612"/>
      <c r="E6" s="613"/>
      <c r="F6" s="613"/>
      <c r="G6" s="613"/>
      <c r="H6" s="613"/>
      <c r="I6" s="614"/>
      <c r="Q6" s="615"/>
      <c r="R6" s="615"/>
    </row>
    <row r="7" spans="2:19" ht="15.75" thickBot="1">
      <c r="B7" s="117"/>
      <c r="I7" s="118"/>
    </row>
    <row r="8" spans="2:19" ht="62.25" customHeight="1" thickBot="1">
      <c r="B8" s="616" t="s">
        <v>403</v>
      </c>
      <c r="C8" s="617"/>
      <c r="D8" s="56" t="s">
        <v>457</v>
      </c>
      <c r="E8" s="57">
        <v>5</v>
      </c>
      <c r="F8" s="57">
        <v>10</v>
      </c>
      <c r="G8" s="57">
        <v>15</v>
      </c>
      <c r="H8" s="57">
        <v>20</v>
      </c>
      <c r="I8" s="119">
        <v>25</v>
      </c>
      <c r="K8" s="618" t="s">
        <v>458</v>
      </c>
      <c r="L8" s="619"/>
      <c r="M8" s="619"/>
      <c r="N8" s="619"/>
      <c r="O8" s="619"/>
      <c r="P8" s="620"/>
      <c r="Q8" s="621" t="s">
        <v>459</v>
      </c>
      <c r="R8" s="621"/>
      <c r="S8" s="17" t="s">
        <v>400</v>
      </c>
    </row>
    <row r="9" spans="2:19" ht="62.25" customHeight="1" thickBot="1">
      <c r="B9" s="616"/>
      <c r="C9" s="617"/>
      <c r="D9" s="56" t="s">
        <v>460</v>
      </c>
      <c r="E9" s="58">
        <v>4</v>
      </c>
      <c r="F9" s="58">
        <v>8</v>
      </c>
      <c r="G9" s="57">
        <v>12</v>
      </c>
      <c r="H9" s="57">
        <v>16</v>
      </c>
      <c r="I9" s="119">
        <v>20</v>
      </c>
      <c r="K9" s="622" t="s">
        <v>461</v>
      </c>
      <c r="L9" s="623"/>
      <c r="M9" s="623"/>
      <c r="N9" s="623"/>
      <c r="O9" s="623"/>
      <c r="P9" s="623"/>
      <c r="Q9" s="624" t="s">
        <v>462</v>
      </c>
      <c r="R9" s="625"/>
      <c r="S9" s="17" t="s">
        <v>463</v>
      </c>
    </row>
    <row r="10" spans="2:19" ht="62.25" customHeight="1" thickBot="1">
      <c r="B10" s="616"/>
      <c r="C10" s="617"/>
      <c r="D10" s="56" t="s">
        <v>464</v>
      </c>
      <c r="E10" s="58">
        <v>3</v>
      </c>
      <c r="F10" s="58">
        <v>6</v>
      </c>
      <c r="G10" s="58">
        <v>9</v>
      </c>
      <c r="H10" s="57">
        <v>12</v>
      </c>
      <c r="I10" s="119">
        <v>15</v>
      </c>
      <c r="K10" s="626" t="s">
        <v>426</v>
      </c>
      <c r="L10" s="627"/>
      <c r="M10" s="627"/>
      <c r="N10" s="627"/>
      <c r="O10" s="627"/>
      <c r="P10" s="627"/>
      <c r="Q10" s="621" t="s">
        <v>465</v>
      </c>
      <c r="R10" s="621"/>
      <c r="S10" s="17" t="s">
        <v>466</v>
      </c>
    </row>
    <row r="11" spans="2:19" ht="62.25" customHeight="1">
      <c r="B11" s="616"/>
      <c r="C11" s="617"/>
      <c r="D11" s="56" t="s">
        <v>467</v>
      </c>
      <c r="E11" s="59">
        <v>2</v>
      </c>
      <c r="F11" s="58">
        <v>4</v>
      </c>
      <c r="G11" s="58">
        <v>6</v>
      </c>
      <c r="H11" s="57">
        <v>8</v>
      </c>
      <c r="I11" s="119">
        <v>10</v>
      </c>
      <c r="K11" s="628" t="s">
        <v>468</v>
      </c>
      <c r="L11" s="629"/>
      <c r="M11" s="629"/>
      <c r="N11" s="629"/>
      <c r="O11" s="629"/>
      <c r="P11" s="629"/>
      <c r="Q11" s="621" t="s">
        <v>399</v>
      </c>
      <c r="R11" s="630"/>
      <c r="S11" s="17" t="s">
        <v>399</v>
      </c>
    </row>
    <row r="12" spans="2:19" ht="62.25" customHeight="1">
      <c r="B12" s="616"/>
      <c r="C12" s="617"/>
      <c r="D12" s="56" t="s">
        <v>469</v>
      </c>
      <c r="E12" s="59">
        <v>1</v>
      </c>
      <c r="F12" s="59">
        <v>2</v>
      </c>
      <c r="G12" s="58">
        <v>3</v>
      </c>
      <c r="H12" s="57">
        <v>4</v>
      </c>
      <c r="I12" s="119">
        <v>5</v>
      </c>
    </row>
    <row r="13" spans="2:19" ht="62.25" customHeight="1" thickBot="1">
      <c r="B13" s="120"/>
      <c r="C13" s="609" t="s">
        <v>470</v>
      </c>
      <c r="D13" s="610"/>
      <c r="E13" s="121" t="s">
        <v>471</v>
      </c>
      <c r="F13" s="121" t="s">
        <v>472</v>
      </c>
      <c r="G13" s="121" t="s">
        <v>473</v>
      </c>
      <c r="H13" s="121" t="s">
        <v>474</v>
      </c>
      <c r="I13" s="122" t="s">
        <v>475</v>
      </c>
    </row>
    <row r="17" spans="4:6">
      <c r="D17" s="17"/>
      <c r="E17" s="17"/>
      <c r="F17" s="17"/>
    </row>
    <row r="18" spans="4:6" ht="15.75">
      <c r="D18" s="22" t="s">
        <v>476</v>
      </c>
      <c r="E18" s="123" t="s">
        <v>468</v>
      </c>
      <c r="F18" s="123">
        <v>1</v>
      </c>
    </row>
    <row r="19" spans="4:6">
      <c r="D19" s="22" t="s">
        <v>477</v>
      </c>
      <c r="E19" s="22" t="s">
        <v>468</v>
      </c>
      <c r="F19" s="22">
        <v>2</v>
      </c>
    </row>
    <row r="20" spans="4:6">
      <c r="D20" s="22" t="s">
        <v>478</v>
      </c>
      <c r="E20" s="22" t="s">
        <v>426</v>
      </c>
      <c r="F20" s="22">
        <v>2</v>
      </c>
    </row>
    <row r="21" spans="4:6">
      <c r="D21" s="22" t="s">
        <v>479</v>
      </c>
      <c r="E21" s="22" t="s">
        <v>480</v>
      </c>
      <c r="F21" s="22">
        <v>3</v>
      </c>
    </row>
    <row r="22" spans="4:6">
      <c r="D22" s="22" t="s">
        <v>481</v>
      </c>
      <c r="E22" s="22" t="s">
        <v>458</v>
      </c>
      <c r="F22" s="22">
        <v>4</v>
      </c>
    </row>
    <row r="23" spans="4:6">
      <c r="D23" s="22" t="s">
        <v>482</v>
      </c>
      <c r="E23" s="22" t="s">
        <v>468</v>
      </c>
      <c r="F23" s="22">
        <v>1</v>
      </c>
    </row>
    <row r="24" spans="4:6">
      <c r="D24" s="22" t="s">
        <v>483</v>
      </c>
      <c r="E24" s="22" t="s">
        <v>426</v>
      </c>
      <c r="F24" s="22">
        <v>2</v>
      </c>
    </row>
    <row r="25" spans="4:6">
      <c r="D25" s="22" t="s">
        <v>484</v>
      </c>
      <c r="E25" s="22" t="s">
        <v>426</v>
      </c>
      <c r="F25" s="22">
        <v>2</v>
      </c>
    </row>
    <row r="26" spans="4:6">
      <c r="D26" s="22" t="s">
        <v>485</v>
      </c>
      <c r="E26" s="22" t="s">
        <v>461</v>
      </c>
      <c r="F26" s="22">
        <v>3</v>
      </c>
    </row>
    <row r="27" spans="4:6">
      <c r="D27" s="22" t="s">
        <v>486</v>
      </c>
      <c r="E27" s="22" t="s">
        <v>458</v>
      </c>
      <c r="F27" s="22">
        <v>4</v>
      </c>
    </row>
    <row r="28" spans="4:6">
      <c r="D28" s="22" t="s">
        <v>487</v>
      </c>
      <c r="E28" s="22" t="s">
        <v>426</v>
      </c>
      <c r="F28" s="22">
        <v>2</v>
      </c>
    </row>
    <row r="29" spans="4:6">
      <c r="D29" s="22" t="s">
        <v>488</v>
      </c>
      <c r="E29" s="22" t="s">
        <v>426</v>
      </c>
      <c r="F29" s="22">
        <v>2</v>
      </c>
    </row>
    <row r="30" spans="4:6">
      <c r="D30" s="22" t="s">
        <v>489</v>
      </c>
      <c r="E30" s="22" t="s">
        <v>426</v>
      </c>
      <c r="F30" s="22">
        <v>2</v>
      </c>
    </row>
    <row r="31" spans="4:6">
      <c r="D31" s="22" t="s">
        <v>490</v>
      </c>
      <c r="E31" s="22" t="s">
        <v>461</v>
      </c>
      <c r="F31" s="22">
        <v>3</v>
      </c>
    </row>
    <row r="32" spans="4:6">
      <c r="D32" s="22" t="s">
        <v>491</v>
      </c>
      <c r="E32" s="22" t="s">
        <v>458</v>
      </c>
      <c r="F32" s="22">
        <v>4</v>
      </c>
    </row>
    <row r="33" spans="4:6">
      <c r="D33" s="22" t="s">
        <v>492</v>
      </c>
      <c r="E33" s="22" t="s">
        <v>426</v>
      </c>
      <c r="F33" s="22">
        <v>2</v>
      </c>
    </row>
    <row r="34" spans="4:6">
      <c r="D34" s="22" t="s">
        <v>493</v>
      </c>
      <c r="E34" s="22" t="s">
        <v>426</v>
      </c>
      <c r="F34" s="22">
        <v>2</v>
      </c>
    </row>
    <row r="35" spans="4:6">
      <c r="D35" s="22" t="s">
        <v>494</v>
      </c>
      <c r="E35" s="22" t="s">
        <v>461</v>
      </c>
      <c r="F35" s="22">
        <v>3</v>
      </c>
    </row>
    <row r="36" spans="4:6">
      <c r="D36" s="22" t="s">
        <v>495</v>
      </c>
      <c r="E36" s="22" t="s">
        <v>461</v>
      </c>
      <c r="F36" s="22">
        <v>3</v>
      </c>
    </row>
    <row r="37" spans="4:6">
      <c r="D37" s="22" t="s">
        <v>496</v>
      </c>
      <c r="E37" s="22" t="s">
        <v>458</v>
      </c>
      <c r="F37" s="22">
        <v>4</v>
      </c>
    </row>
    <row r="38" spans="4:6">
      <c r="D38" s="22" t="s">
        <v>497</v>
      </c>
      <c r="E38" s="22" t="s">
        <v>461</v>
      </c>
      <c r="F38" s="22">
        <v>3</v>
      </c>
    </row>
    <row r="39" spans="4:6">
      <c r="D39" s="22" t="s">
        <v>498</v>
      </c>
      <c r="E39" s="22" t="s">
        <v>461</v>
      </c>
      <c r="F39" s="22">
        <v>3</v>
      </c>
    </row>
    <row r="40" spans="4:6">
      <c r="D40" s="22" t="s">
        <v>499</v>
      </c>
      <c r="E40" s="22" t="s">
        <v>461</v>
      </c>
      <c r="F40" s="22">
        <v>3</v>
      </c>
    </row>
    <row r="41" spans="4:6">
      <c r="D41" s="22" t="s">
        <v>500</v>
      </c>
      <c r="E41" s="22" t="s">
        <v>461</v>
      </c>
      <c r="F41" s="22">
        <v>3</v>
      </c>
    </row>
    <row r="42" spans="4:6">
      <c r="D42" s="22" t="s">
        <v>501</v>
      </c>
      <c r="E42" s="22" t="s">
        <v>458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80"/>
  <sheetViews>
    <sheetView topLeftCell="B7" zoomScale="70" zoomScaleNormal="70" workbookViewId="0">
      <selection activeCell="M10" sqref="M1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74"/>
      <c r="B1" s="675"/>
      <c r="C1" s="678"/>
      <c r="D1" s="678"/>
      <c r="E1" s="678"/>
      <c r="F1" s="678"/>
      <c r="G1" s="678"/>
      <c r="H1" s="678"/>
      <c r="I1" s="678"/>
      <c r="J1" s="679"/>
      <c r="K1" s="672"/>
      <c r="L1" s="672"/>
      <c r="M1" s="6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6"/>
      <c r="B2" s="677"/>
      <c r="C2" s="680"/>
      <c r="D2" s="680"/>
      <c r="E2" s="680"/>
      <c r="F2" s="680"/>
      <c r="G2" s="680"/>
      <c r="H2" s="680"/>
      <c r="I2" s="680"/>
      <c r="J2" s="681"/>
      <c r="K2" s="672"/>
      <c r="L2" s="672"/>
      <c r="M2" s="6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80"/>
      <c r="D3" s="680"/>
      <c r="E3" s="680"/>
      <c r="F3" s="680"/>
      <c r="G3" s="680"/>
      <c r="H3" s="680"/>
      <c r="I3" s="680"/>
      <c r="J3" s="681"/>
      <c r="K3" s="673"/>
      <c r="L3" s="673"/>
      <c r="M3" s="6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269</v>
      </c>
      <c r="B4" s="665"/>
      <c r="C4" s="464" t="s">
        <v>31</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4.5" customHeight="1">
      <c r="A5" s="664" t="s">
        <v>270</v>
      </c>
      <c r="B5" s="665"/>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271</v>
      </c>
      <c r="B6" s="665"/>
      <c r="C6" s="465" t="s">
        <v>343</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6" t="s">
        <v>502</v>
      </c>
      <c r="B7" s="667"/>
      <c r="C7" s="668"/>
      <c r="D7" s="669" t="s">
        <v>503</v>
      </c>
      <c r="E7" s="669"/>
      <c r="F7" s="669"/>
      <c r="G7" s="670" t="s">
        <v>504</v>
      </c>
      <c r="H7" s="656" t="s">
        <v>505</v>
      </c>
      <c r="I7" s="658" t="s">
        <v>506</v>
      </c>
      <c r="J7" s="659"/>
      <c r="K7" s="658" t="s">
        <v>507</v>
      </c>
      <c r="L7" s="659"/>
      <c r="M7" s="660"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6" t="s">
        <v>213</v>
      </c>
      <c r="D8" s="28" t="s">
        <v>223</v>
      </c>
      <c r="E8" s="28" t="s">
        <v>509</v>
      </c>
      <c r="F8" s="28" t="s">
        <v>510</v>
      </c>
      <c r="G8" s="671"/>
      <c r="H8" s="657"/>
      <c r="I8" s="29" t="s">
        <v>511</v>
      </c>
      <c r="J8" s="29" t="s">
        <v>512</v>
      </c>
      <c r="K8" s="29" t="s">
        <v>513</v>
      </c>
      <c r="L8" s="29" t="s">
        <v>514</v>
      </c>
      <c r="M8" s="6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Inexactitud en la recolección de la Información Estadística por parte de los funcionarios de los despachos judiciales</v>
      </c>
      <c r="C10" s="637" t="str">
        <f>'7. Mapa Final'!C10</f>
        <v xml:space="preserve"> Posibilidad de incumplimiento de metas establecidas debido a la  presentación de datos o estimaciones equivocadas o incompletas relacionadas con la gestión judicial.</v>
      </c>
      <c r="D10" s="640" t="str">
        <f>'7. Mapa Final'!J10</f>
        <v>Muy Baja - 1</v>
      </c>
      <c r="E10" s="644" t="str">
        <f>'7. Mapa Final'!K10</f>
        <v>Moderado - 3</v>
      </c>
      <c r="F10" s="634" t="str">
        <f>'7. Mapa Final'!M10</f>
        <v>Moderado - 3</v>
      </c>
      <c r="G10" s="504" t="s">
        <v>399</v>
      </c>
      <c r="H10" s="631"/>
      <c r="I10" s="631"/>
      <c r="J10" s="648" t="s">
        <v>8</v>
      </c>
      <c r="K10" s="651">
        <v>45658</v>
      </c>
      <c r="L10" s="651">
        <v>45747</v>
      </c>
      <c r="M10" s="652"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8"/>
      <c r="B11" s="638"/>
      <c r="C11" s="638"/>
      <c r="D11" s="641"/>
      <c r="E11" s="645"/>
      <c r="F11" s="635"/>
      <c r="G11" s="504"/>
      <c r="H11" s="632"/>
      <c r="I11" s="632"/>
      <c r="J11" s="649"/>
      <c r="K11" s="649"/>
      <c r="L11" s="649"/>
      <c r="M11" s="64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8"/>
      <c r="B12" s="638"/>
      <c r="C12" s="638"/>
      <c r="D12" s="641"/>
      <c r="E12" s="645"/>
      <c r="F12" s="635"/>
      <c r="G12" s="504"/>
      <c r="H12" s="632"/>
      <c r="I12" s="632"/>
      <c r="J12" s="649"/>
      <c r="K12" s="649"/>
      <c r="L12" s="649"/>
      <c r="M12" s="64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8"/>
      <c r="B13" s="638"/>
      <c r="C13" s="638"/>
      <c r="D13" s="641"/>
      <c r="E13" s="645"/>
      <c r="F13" s="635"/>
      <c r="G13" s="504"/>
      <c r="H13" s="632"/>
      <c r="I13" s="632"/>
      <c r="J13" s="649"/>
      <c r="K13" s="649"/>
      <c r="L13" s="649"/>
      <c r="M13" s="64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4"/>
      <c r="H14" s="632"/>
      <c r="I14" s="632"/>
      <c r="J14" s="649"/>
      <c r="K14" s="649"/>
      <c r="L14" s="649"/>
      <c r="M14" s="64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4"/>
      <c r="H15" s="632"/>
      <c r="I15" s="632"/>
      <c r="J15" s="649"/>
      <c r="K15" s="649"/>
      <c r="L15" s="649"/>
      <c r="M15" s="64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8"/>
      <c r="B16" s="638"/>
      <c r="C16" s="638"/>
      <c r="D16" s="641"/>
      <c r="E16" s="645"/>
      <c r="F16" s="635"/>
      <c r="G16" s="504"/>
      <c r="H16" s="632"/>
      <c r="I16" s="632"/>
      <c r="J16" s="649"/>
      <c r="K16" s="649"/>
      <c r="L16" s="649"/>
      <c r="M16" s="64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6" customHeight="1">
      <c r="A17" s="638"/>
      <c r="B17" s="638"/>
      <c r="C17" s="638"/>
      <c r="D17" s="642"/>
      <c r="E17" s="646"/>
      <c r="F17" s="635"/>
      <c r="G17" s="504"/>
      <c r="H17" s="632"/>
      <c r="I17" s="632"/>
      <c r="J17" s="649"/>
      <c r="K17" s="649"/>
      <c r="L17" s="649"/>
      <c r="M17" s="64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8"/>
      <c r="B18" s="638"/>
      <c r="C18" s="638"/>
      <c r="D18" s="642"/>
      <c r="E18" s="646"/>
      <c r="F18" s="635"/>
      <c r="G18" s="504"/>
      <c r="H18" s="632"/>
      <c r="I18" s="632"/>
      <c r="J18" s="649"/>
      <c r="K18" s="649"/>
      <c r="L18" s="649"/>
      <c r="M18" s="64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1.25" customHeight="1" thickBot="1">
      <c r="A19" s="639"/>
      <c r="B19" s="639"/>
      <c r="C19" s="639"/>
      <c r="D19" s="643"/>
      <c r="E19" s="647"/>
      <c r="F19" s="636"/>
      <c r="G19" s="568"/>
      <c r="H19" s="633"/>
      <c r="I19" s="633"/>
      <c r="J19" s="650"/>
      <c r="K19" s="650"/>
      <c r="L19" s="650"/>
      <c r="M19" s="65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7">
        <f>'7. Mapa Final'!A20</f>
        <v>2</v>
      </c>
      <c r="B20" s="637" t="str">
        <f>'7. Mapa Final'!B20</f>
        <v>Incumplimiento</v>
      </c>
      <c r="C20" s="637" t="str">
        <f>'7. Mapa Final'!C20</f>
        <v xml:space="preserve">Los despachos judiciales no reportan la estadistica a tiempo conforme a lo establecido en el Acuerdo PSAA16-10476. </v>
      </c>
      <c r="D20" s="640" t="str">
        <f>'7. Mapa Final'!J20</f>
        <v>Muy Baja - 1</v>
      </c>
      <c r="E20" s="644" t="str">
        <f>'7. Mapa Final'!K20</f>
        <v>Menor - 2</v>
      </c>
      <c r="F20" s="634" t="str">
        <f>'7. Mapa Final'!M20</f>
        <v>Bajo - 2</v>
      </c>
      <c r="G20" s="504" t="s">
        <v>399</v>
      </c>
      <c r="H20" s="653"/>
      <c r="I20" s="631"/>
      <c r="J20" s="648" t="s">
        <v>8</v>
      </c>
      <c r="K20" s="651">
        <v>45658</v>
      </c>
      <c r="L20" s="651">
        <v>45747</v>
      </c>
      <c r="M20" s="652"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8"/>
      <c r="B21" s="638"/>
      <c r="C21" s="638"/>
      <c r="D21" s="641"/>
      <c r="E21" s="645"/>
      <c r="F21" s="635"/>
      <c r="G21" s="504"/>
      <c r="H21" s="654"/>
      <c r="I21" s="632"/>
      <c r="J21" s="649"/>
      <c r="K21" s="649"/>
      <c r="L21" s="649"/>
      <c r="M21" s="64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8"/>
      <c r="B22" s="638"/>
      <c r="C22" s="638"/>
      <c r="D22" s="641"/>
      <c r="E22" s="645"/>
      <c r="F22" s="635"/>
      <c r="G22" s="504"/>
      <c r="H22" s="654"/>
      <c r="I22" s="632"/>
      <c r="J22" s="649"/>
      <c r="K22" s="649"/>
      <c r="L22" s="649"/>
      <c r="M22" s="64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8"/>
      <c r="B23" s="638"/>
      <c r="C23" s="638"/>
      <c r="D23" s="641"/>
      <c r="E23" s="645"/>
      <c r="F23" s="635"/>
      <c r="G23" s="504"/>
      <c r="H23" s="654"/>
      <c r="I23" s="632"/>
      <c r="J23" s="649"/>
      <c r="K23" s="649"/>
      <c r="L23" s="649"/>
      <c r="M23" s="64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8.25" customHeight="1">
      <c r="A24" s="638"/>
      <c r="B24" s="638"/>
      <c r="C24" s="638"/>
      <c r="D24" s="641"/>
      <c r="E24" s="645"/>
      <c r="F24" s="635"/>
      <c r="G24" s="504"/>
      <c r="H24" s="654"/>
      <c r="I24" s="632"/>
      <c r="J24" s="649"/>
      <c r="K24" s="649"/>
      <c r="L24" s="649"/>
      <c r="M24" s="64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8"/>
      <c r="B25" s="638"/>
      <c r="C25" s="638"/>
      <c r="D25" s="641"/>
      <c r="E25" s="645"/>
      <c r="F25" s="635"/>
      <c r="G25" s="504"/>
      <c r="H25" s="654"/>
      <c r="I25" s="632"/>
      <c r="J25" s="649"/>
      <c r="K25" s="649"/>
      <c r="L25" s="649"/>
      <c r="M25" s="649"/>
      <c r="N25" s="34"/>
      <c r="O25" s="34"/>
    </row>
    <row r="26" spans="1:169">
      <c r="A26" s="638"/>
      <c r="B26" s="638"/>
      <c r="C26" s="638"/>
      <c r="D26" s="641"/>
      <c r="E26" s="645"/>
      <c r="F26" s="635"/>
      <c r="G26" s="504"/>
      <c r="H26" s="654"/>
      <c r="I26" s="632"/>
      <c r="J26" s="649"/>
      <c r="K26" s="649"/>
      <c r="L26" s="649"/>
      <c r="M26" s="649"/>
      <c r="N26" s="34"/>
      <c r="O26" s="34"/>
    </row>
    <row r="27" spans="1:169">
      <c r="A27" s="638"/>
      <c r="B27" s="638"/>
      <c r="C27" s="638"/>
      <c r="D27" s="642"/>
      <c r="E27" s="646"/>
      <c r="F27" s="635"/>
      <c r="G27" s="504"/>
      <c r="H27" s="654"/>
      <c r="I27" s="632"/>
      <c r="J27" s="649"/>
      <c r="K27" s="649"/>
      <c r="L27" s="649"/>
      <c r="M27" s="649"/>
      <c r="N27" s="34"/>
      <c r="O27" s="34"/>
    </row>
    <row r="28" spans="1:169" ht="10.5" customHeight="1">
      <c r="A28" s="638"/>
      <c r="B28" s="638"/>
      <c r="C28" s="638"/>
      <c r="D28" s="642"/>
      <c r="E28" s="646"/>
      <c r="F28" s="635"/>
      <c r="G28" s="504"/>
      <c r="H28" s="654"/>
      <c r="I28" s="632"/>
      <c r="J28" s="649"/>
      <c r="K28" s="649"/>
      <c r="L28" s="649"/>
      <c r="M28" s="649"/>
      <c r="N28" s="34"/>
      <c r="O28" s="34"/>
    </row>
    <row r="29" spans="1:169" ht="15.75" customHeight="1" thickBot="1">
      <c r="A29" s="639"/>
      <c r="B29" s="639"/>
      <c r="C29" s="639"/>
      <c r="D29" s="643"/>
      <c r="E29" s="647"/>
      <c r="F29" s="636"/>
      <c r="G29" s="568"/>
      <c r="H29" s="655"/>
      <c r="I29" s="633"/>
      <c r="J29" s="650"/>
      <c r="K29" s="650"/>
      <c r="L29" s="650"/>
      <c r="M29" s="650"/>
      <c r="N29" s="34"/>
      <c r="O29" s="34"/>
    </row>
    <row r="30" spans="1:169" ht="15" hidden="1" customHeight="1">
      <c r="A30" s="637">
        <f>'7. Mapa Final'!A30</f>
        <v>3</v>
      </c>
      <c r="B30" s="637" t="str">
        <f>'7. Mapa Final'!B30</f>
        <v>Pérdida o extravío de la información</v>
      </c>
      <c r="C30" s="637" t="str">
        <f>'7. Mapa Final'!C30</f>
        <v>Pérdida total o parcial de la información por fallas técnicas o tecnológicas en las herramientas disponibles</v>
      </c>
      <c r="D30" s="640" t="str">
        <f>'7. Mapa Final'!J30</f>
        <v>Muy Baja - 1</v>
      </c>
      <c r="E30" s="644" t="str">
        <f>'7. Mapa Final'!K30</f>
        <v>Leve - 1</v>
      </c>
      <c r="F30" s="634" t="str">
        <f>'7. Mapa Final'!M30</f>
        <v>Bajo - 1</v>
      </c>
      <c r="G30" s="504" t="s">
        <v>463</v>
      </c>
      <c r="H30" s="631"/>
      <c r="I30" s="631"/>
      <c r="J30" s="631"/>
      <c r="K30" s="631"/>
      <c r="L30" s="631"/>
      <c r="M30" s="631" t="s">
        <v>517</v>
      </c>
    </row>
    <row r="31" spans="1:169" hidden="1">
      <c r="A31" s="638"/>
      <c r="B31" s="638"/>
      <c r="C31" s="638"/>
      <c r="D31" s="641"/>
      <c r="E31" s="645"/>
      <c r="F31" s="635"/>
      <c r="G31" s="504"/>
      <c r="H31" s="632"/>
      <c r="I31" s="632"/>
      <c r="J31" s="632"/>
      <c r="K31" s="632"/>
      <c r="L31" s="632"/>
      <c r="M31" s="632"/>
    </row>
    <row r="32" spans="1:169" hidden="1">
      <c r="A32" s="638"/>
      <c r="B32" s="638"/>
      <c r="C32" s="638"/>
      <c r="D32" s="641"/>
      <c r="E32" s="645"/>
      <c r="F32" s="635"/>
      <c r="G32" s="504"/>
      <c r="H32" s="632"/>
      <c r="I32" s="632"/>
      <c r="J32" s="632"/>
      <c r="K32" s="632"/>
      <c r="L32" s="632"/>
      <c r="M32" s="632"/>
    </row>
    <row r="33" spans="1:13" hidden="1">
      <c r="A33" s="638"/>
      <c r="B33" s="638"/>
      <c r="C33" s="638"/>
      <c r="D33" s="641"/>
      <c r="E33" s="645"/>
      <c r="F33" s="635"/>
      <c r="G33" s="504"/>
      <c r="H33" s="632"/>
      <c r="I33" s="632"/>
      <c r="J33" s="632"/>
      <c r="K33" s="632"/>
      <c r="L33" s="632"/>
      <c r="M33" s="632"/>
    </row>
    <row r="34" spans="1:13" hidden="1">
      <c r="A34" s="638"/>
      <c r="B34" s="638"/>
      <c r="C34" s="638"/>
      <c r="D34" s="641"/>
      <c r="E34" s="645"/>
      <c r="F34" s="635"/>
      <c r="G34" s="504"/>
      <c r="H34" s="632"/>
      <c r="I34" s="632"/>
      <c r="J34" s="632"/>
      <c r="K34" s="632"/>
      <c r="L34" s="632"/>
      <c r="M34" s="632"/>
    </row>
    <row r="35" spans="1:13" hidden="1">
      <c r="A35" s="638"/>
      <c r="B35" s="638"/>
      <c r="C35" s="638"/>
      <c r="D35" s="641"/>
      <c r="E35" s="645"/>
      <c r="F35" s="635"/>
      <c r="G35" s="504"/>
      <c r="H35" s="632"/>
      <c r="I35" s="632"/>
      <c r="J35" s="632"/>
      <c r="K35" s="632"/>
      <c r="L35" s="632"/>
      <c r="M35" s="632"/>
    </row>
    <row r="36" spans="1:13" hidden="1">
      <c r="A36" s="638"/>
      <c r="B36" s="638"/>
      <c r="C36" s="638"/>
      <c r="D36" s="641"/>
      <c r="E36" s="645"/>
      <c r="F36" s="635"/>
      <c r="G36" s="504"/>
      <c r="H36" s="632"/>
      <c r="I36" s="632"/>
      <c r="J36" s="632"/>
      <c r="K36" s="632"/>
      <c r="L36" s="632"/>
      <c r="M36" s="632"/>
    </row>
    <row r="37" spans="1:13" hidden="1">
      <c r="A37" s="638"/>
      <c r="B37" s="638"/>
      <c r="C37" s="638"/>
      <c r="D37" s="642"/>
      <c r="E37" s="646"/>
      <c r="F37" s="635"/>
      <c r="G37" s="504"/>
      <c r="H37" s="632"/>
      <c r="I37" s="632"/>
      <c r="J37" s="632"/>
      <c r="K37" s="632"/>
      <c r="L37" s="632"/>
      <c r="M37" s="632"/>
    </row>
    <row r="38" spans="1:13" hidden="1">
      <c r="A38" s="638"/>
      <c r="B38" s="638"/>
      <c r="C38" s="638"/>
      <c r="D38" s="642"/>
      <c r="E38" s="646"/>
      <c r="F38" s="635"/>
      <c r="G38" s="504"/>
      <c r="H38" s="632"/>
      <c r="I38" s="632"/>
      <c r="J38" s="632"/>
      <c r="K38" s="632"/>
      <c r="L38" s="632"/>
      <c r="M38" s="632"/>
    </row>
    <row r="39" spans="1:13" ht="15.75" hidden="1" thickBot="1">
      <c r="A39" s="639"/>
      <c r="B39" s="639"/>
      <c r="C39" s="639"/>
      <c r="D39" s="643"/>
      <c r="E39" s="647"/>
      <c r="F39" s="636"/>
      <c r="G39" s="568"/>
      <c r="H39" s="633"/>
      <c r="I39" s="633"/>
      <c r="J39" s="633"/>
      <c r="K39" s="633"/>
      <c r="L39" s="633"/>
      <c r="M39" s="633"/>
    </row>
    <row r="40" spans="1:13" ht="15" hidden="1" customHeight="1">
      <c r="A40" s="637">
        <f>'7. Mapa Final'!A40</f>
        <v>4</v>
      </c>
      <c r="B40" s="637" t="str">
        <f>'7. Mapa Final'!B40</f>
        <v xml:space="preserve">Recibir dádivas o beneficios a nombre propio o de terceros para, no entregar o entregar información privilegiada o confidencial </v>
      </c>
      <c r="C40" s="637" t="str">
        <f>'7. Mapa Final'!C40</f>
        <v xml:space="preserve">Posibilidad de actos indebidos de  los servidores judiciales debido a  la carencia en transparencia, etica y valores </v>
      </c>
      <c r="D40" s="640" t="str">
        <f>'7. Mapa Final'!J40</f>
        <v>Muy Baja - 1</v>
      </c>
      <c r="E40" s="644" t="str">
        <f>'7. Mapa Final'!K40</f>
        <v>Moderado - 3</v>
      </c>
      <c r="F40" s="634" t="str">
        <f>'7. Mapa Final'!M40</f>
        <v>Moderado - 3</v>
      </c>
      <c r="G40" s="504" t="s">
        <v>463</v>
      </c>
      <c r="H40" s="631"/>
      <c r="I40" s="631"/>
      <c r="J40" s="631"/>
      <c r="K40" s="631"/>
      <c r="L40" s="631"/>
      <c r="M40" s="631"/>
    </row>
    <row r="41" spans="1:13" hidden="1">
      <c r="A41" s="638"/>
      <c r="B41" s="638"/>
      <c r="C41" s="638"/>
      <c r="D41" s="641"/>
      <c r="E41" s="645"/>
      <c r="F41" s="635"/>
      <c r="G41" s="504"/>
      <c r="H41" s="632"/>
      <c r="I41" s="632"/>
      <c r="J41" s="632"/>
      <c r="K41" s="632"/>
      <c r="L41" s="632"/>
      <c r="M41" s="632"/>
    </row>
    <row r="42" spans="1:13" hidden="1">
      <c r="A42" s="638"/>
      <c r="B42" s="638"/>
      <c r="C42" s="638"/>
      <c r="D42" s="641"/>
      <c r="E42" s="645"/>
      <c r="F42" s="635"/>
      <c r="G42" s="504"/>
      <c r="H42" s="632"/>
      <c r="I42" s="632"/>
      <c r="J42" s="632"/>
      <c r="K42" s="632"/>
      <c r="L42" s="632"/>
      <c r="M42" s="632"/>
    </row>
    <row r="43" spans="1:13" hidden="1">
      <c r="A43" s="638"/>
      <c r="B43" s="638"/>
      <c r="C43" s="638"/>
      <c r="D43" s="641"/>
      <c r="E43" s="645"/>
      <c r="F43" s="635"/>
      <c r="G43" s="504"/>
      <c r="H43" s="632"/>
      <c r="I43" s="632"/>
      <c r="J43" s="632"/>
      <c r="K43" s="632"/>
      <c r="L43" s="632"/>
      <c r="M43" s="632"/>
    </row>
    <row r="44" spans="1:13" hidden="1">
      <c r="A44" s="638"/>
      <c r="B44" s="638"/>
      <c r="C44" s="638"/>
      <c r="D44" s="641"/>
      <c r="E44" s="645"/>
      <c r="F44" s="635"/>
      <c r="G44" s="504"/>
      <c r="H44" s="632"/>
      <c r="I44" s="632"/>
      <c r="J44" s="632"/>
      <c r="K44" s="632"/>
      <c r="L44" s="632"/>
      <c r="M44" s="632"/>
    </row>
    <row r="45" spans="1:13" hidden="1">
      <c r="A45" s="638"/>
      <c r="B45" s="638"/>
      <c r="C45" s="638"/>
      <c r="D45" s="641"/>
      <c r="E45" s="645"/>
      <c r="F45" s="635"/>
      <c r="G45" s="504"/>
      <c r="H45" s="632"/>
      <c r="I45" s="632"/>
      <c r="J45" s="632"/>
      <c r="K45" s="632"/>
      <c r="L45" s="632"/>
      <c r="M45" s="632"/>
    </row>
    <row r="46" spans="1:13" hidden="1">
      <c r="A46" s="638"/>
      <c r="B46" s="638"/>
      <c r="C46" s="638"/>
      <c r="D46" s="641"/>
      <c r="E46" s="645"/>
      <c r="F46" s="635"/>
      <c r="G46" s="504"/>
      <c r="H46" s="632"/>
      <c r="I46" s="632"/>
      <c r="J46" s="632"/>
      <c r="K46" s="632"/>
      <c r="L46" s="632"/>
      <c r="M46" s="632"/>
    </row>
    <row r="47" spans="1:13" hidden="1">
      <c r="A47" s="638"/>
      <c r="B47" s="638"/>
      <c r="C47" s="638"/>
      <c r="D47" s="642"/>
      <c r="E47" s="646"/>
      <c r="F47" s="635"/>
      <c r="G47" s="504"/>
      <c r="H47" s="632"/>
      <c r="I47" s="632"/>
      <c r="J47" s="632"/>
      <c r="K47" s="632"/>
      <c r="L47" s="632"/>
      <c r="M47" s="632"/>
    </row>
    <row r="48" spans="1:13" hidden="1">
      <c r="A48" s="638"/>
      <c r="B48" s="638"/>
      <c r="C48" s="638"/>
      <c r="D48" s="642"/>
      <c r="E48" s="646"/>
      <c r="F48" s="635"/>
      <c r="G48" s="504"/>
      <c r="H48" s="632"/>
      <c r="I48" s="632"/>
      <c r="J48" s="632"/>
      <c r="K48" s="632"/>
      <c r="L48" s="632"/>
      <c r="M48" s="632"/>
    </row>
    <row r="49" spans="1:13" ht="15.75" hidden="1" thickBot="1">
      <c r="A49" s="639"/>
      <c r="B49" s="639"/>
      <c r="C49" s="639"/>
      <c r="D49" s="643"/>
      <c r="E49" s="647"/>
      <c r="F49" s="636"/>
      <c r="G49" s="568"/>
      <c r="H49" s="633"/>
      <c r="I49" s="633"/>
      <c r="J49" s="633"/>
      <c r="K49" s="633"/>
      <c r="L49" s="633"/>
      <c r="M49" s="633"/>
    </row>
    <row r="50" spans="1:13" ht="15" hidden="1" customHeight="1">
      <c r="A50" s="637">
        <f>'7. Mapa Final'!A50</f>
        <v>5</v>
      </c>
      <c r="B50" s="637" t="str">
        <f>'7. Mapa Final'!B50</f>
        <v>Ofrecer, prometer, entregar, aceptar o solicitar una ventaja indebida para modificar los resultados estadísticos, con el objeto de favorecer intereses propios o de terceros.</v>
      </c>
      <c r="C50" s="637" t="str">
        <f>'7. Mapa Final'!C50</f>
        <v>Incumplimiento de las metas establecidas</v>
      </c>
      <c r="D50" s="640" t="str">
        <f>'7. Mapa Final'!J50</f>
        <v>Muy Baja - 1</v>
      </c>
      <c r="E50" s="644" t="str">
        <f>'7. Mapa Final'!K50</f>
        <v>Mayor - 4</v>
      </c>
      <c r="F50" s="634" t="str">
        <f>'7. Mapa Final'!M50</f>
        <v>Alto  - 4</v>
      </c>
      <c r="G50" s="504" t="s">
        <v>463</v>
      </c>
      <c r="H50" s="631"/>
      <c r="I50" s="631"/>
      <c r="J50" s="631"/>
      <c r="K50" s="631"/>
      <c r="L50" s="631"/>
      <c r="M50" s="631"/>
    </row>
    <row r="51" spans="1:13" hidden="1">
      <c r="A51" s="638"/>
      <c r="B51" s="638"/>
      <c r="C51" s="638"/>
      <c r="D51" s="641"/>
      <c r="E51" s="645"/>
      <c r="F51" s="635"/>
      <c r="G51" s="504"/>
      <c r="H51" s="632"/>
      <c r="I51" s="632"/>
      <c r="J51" s="632"/>
      <c r="K51" s="632"/>
      <c r="L51" s="632"/>
      <c r="M51" s="632"/>
    </row>
    <row r="52" spans="1:13" hidden="1">
      <c r="A52" s="638"/>
      <c r="B52" s="638"/>
      <c r="C52" s="638"/>
      <c r="D52" s="641"/>
      <c r="E52" s="645"/>
      <c r="F52" s="635"/>
      <c r="G52" s="504"/>
      <c r="H52" s="632"/>
      <c r="I52" s="632"/>
      <c r="J52" s="632"/>
      <c r="K52" s="632"/>
      <c r="L52" s="632"/>
      <c r="M52" s="632"/>
    </row>
    <row r="53" spans="1:13" hidden="1">
      <c r="A53" s="638"/>
      <c r="B53" s="638"/>
      <c r="C53" s="638"/>
      <c r="D53" s="641"/>
      <c r="E53" s="645"/>
      <c r="F53" s="635"/>
      <c r="G53" s="504"/>
      <c r="H53" s="632"/>
      <c r="I53" s="632"/>
      <c r="J53" s="632"/>
      <c r="K53" s="632"/>
      <c r="L53" s="632"/>
      <c r="M53" s="632"/>
    </row>
    <row r="54" spans="1:13" hidden="1">
      <c r="A54" s="638"/>
      <c r="B54" s="638"/>
      <c r="C54" s="638"/>
      <c r="D54" s="641"/>
      <c r="E54" s="645"/>
      <c r="F54" s="635"/>
      <c r="G54" s="504"/>
      <c r="H54" s="632"/>
      <c r="I54" s="632"/>
      <c r="J54" s="632"/>
      <c r="K54" s="632"/>
      <c r="L54" s="632"/>
      <c r="M54" s="632"/>
    </row>
    <row r="55" spans="1:13" hidden="1">
      <c r="A55" s="638"/>
      <c r="B55" s="638"/>
      <c r="C55" s="638"/>
      <c r="D55" s="641"/>
      <c r="E55" s="645"/>
      <c r="F55" s="635"/>
      <c r="G55" s="504"/>
      <c r="H55" s="632"/>
      <c r="I55" s="632"/>
      <c r="J55" s="632"/>
      <c r="K55" s="632"/>
      <c r="L55" s="632"/>
      <c r="M55" s="632"/>
    </row>
    <row r="56" spans="1:13" hidden="1">
      <c r="A56" s="638"/>
      <c r="B56" s="638"/>
      <c r="C56" s="638"/>
      <c r="D56" s="641"/>
      <c r="E56" s="645"/>
      <c r="F56" s="635"/>
      <c r="G56" s="504"/>
      <c r="H56" s="632"/>
      <c r="I56" s="632"/>
      <c r="J56" s="632"/>
      <c r="K56" s="632"/>
      <c r="L56" s="632"/>
      <c r="M56" s="632"/>
    </row>
    <row r="57" spans="1:13" hidden="1">
      <c r="A57" s="638"/>
      <c r="B57" s="638"/>
      <c r="C57" s="638"/>
      <c r="D57" s="642"/>
      <c r="E57" s="646"/>
      <c r="F57" s="635"/>
      <c r="G57" s="504"/>
      <c r="H57" s="632"/>
      <c r="I57" s="632"/>
      <c r="J57" s="632"/>
      <c r="K57" s="632"/>
      <c r="L57" s="632"/>
      <c r="M57" s="632"/>
    </row>
    <row r="58" spans="1:13" hidden="1">
      <c r="A58" s="638"/>
      <c r="B58" s="638"/>
      <c r="C58" s="638"/>
      <c r="D58" s="642"/>
      <c r="E58" s="646"/>
      <c r="F58" s="635"/>
      <c r="G58" s="504"/>
      <c r="H58" s="632"/>
      <c r="I58" s="632"/>
      <c r="J58" s="632"/>
      <c r="K58" s="632"/>
      <c r="L58" s="632"/>
      <c r="M58" s="632"/>
    </row>
    <row r="59" spans="1:13" ht="15.75" hidden="1" thickBot="1">
      <c r="A59" s="639"/>
      <c r="B59" s="639"/>
      <c r="C59" s="639"/>
      <c r="D59" s="643"/>
      <c r="E59" s="647"/>
      <c r="F59" s="636"/>
      <c r="G59" s="568"/>
      <c r="H59" s="633"/>
      <c r="I59" s="633"/>
      <c r="J59" s="633"/>
      <c r="K59" s="633"/>
      <c r="L59" s="633"/>
      <c r="M59" s="633"/>
    </row>
    <row r="60" spans="1:13" ht="15" hidden="1" customHeight="1">
      <c r="A60" s="637">
        <f>'7. Mapa Final'!A60</f>
        <v>6</v>
      </c>
      <c r="B60" s="63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7" t="str">
        <f>'7. Mapa Final'!C60</f>
        <v>Incumplimiento de las metas establecidas</v>
      </c>
      <c r="D60" s="640" t="str">
        <f>'7. Mapa Final'!J60</f>
        <v>Muy Baja - 1</v>
      </c>
      <c r="E60" s="644" t="str">
        <f>'7. Mapa Final'!K60</f>
        <v>Mayor - 4</v>
      </c>
      <c r="F60" s="634" t="str">
        <f>'7. Mapa Final'!M60</f>
        <v>Alto  - 4</v>
      </c>
      <c r="G60" s="504" t="s">
        <v>463</v>
      </c>
      <c r="H60" s="631"/>
      <c r="I60" s="631"/>
      <c r="J60" s="631"/>
      <c r="K60" s="631"/>
      <c r="L60" s="631"/>
      <c r="M60" s="631"/>
    </row>
    <row r="61" spans="1:13" hidden="1">
      <c r="A61" s="638"/>
      <c r="B61" s="638"/>
      <c r="C61" s="638"/>
      <c r="D61" s="641"/>
      <c r="E61" s="645"/>
      <c r="F61" s="635"/>
      <c r="G61" s="504"/>
      <c r="H61" s="632"/>
      <c r="I61" s="632"/>
      <c r="J61" s="632"/>
      <c r="K61" s="632"/>
      <c r="L61" s="632"/>
      <c r="M61" s="632"/>
    </row>
    <row r="62" spans="1:13" hidden="1">
      <c r="A62" s="638"/>
      <c r="B62" s="638"/>
      <c r="C62" s="638"/>
      <c r="D62" s="641"/>
      <c r="E62" s="645"/>
      <c r="F62" s="635"/>
      <c r="G62" s="504"/>
      <c r="H62" s="632"/>
      <c r="I62" s="632"/>
      <c r="J62" s="632"/>
      <c r="K62" s="632"/>
      <c r="L62" s="632"/>
      <c r="M62" s="632"/>
    </row>
    <row r="63" spans="1:13" hidden="1">
      <c r="A63" s="638"/>
      <c r="B63" s="638"/>
      <c r="C63" s="638"/>
      <c r="D63" s="641"/>
      <c r="E63" s="645"/>
      <c r="F63" s="635"/>
      <c r="G63" s="504"/>
      <c r="H63" s="632"/>
      <c r="I63" s="632"/>
      <c r="J63" s="632"/>
      <c r="K63" s="632"/>
      <c r="L63" s="632"/>
      <c r="M63" s="632"/>
    </row>
    <row r="64" spans="1:13" hidden="1">
      <c r="A64" s="638"/>
      <c r="B64" s="638"/>
      <c r="C64" s="638"/>
      <c r="D64" s="641"/>
      <c r="E64" s="645"/>
      <c r="F64" s="635"/>
      <c r="G64" s="504"/>
      <c r="H64" s="632"/>
      <c r="I64" s="632"/>
      <c r="J64" s="632"/>
      <c r="K64" s="632"/>
      <c r="L64" s="632"/>
      <c r="M64" s="632"/>
    </row>
    <row r="65" spans="1:13" hidden="1">
      <c r="A65" s="638"/>
      <c r="B65" s="638"/>
      <c r="C65" s="638"/>
      <c r="D65" s="641"/>
      <c r="E65" s="645"/>
      <c r="F65" s="635"/>
      <c r="G65" s="504"/>
      <c r="H65" s="632"/>
      <c r="I65" s="632"/>
      <c r="J65" s="632"/>
      <c r="K65" s="632"/>
      <c r="L65" s="632"/>
      <c r="M65" s="632"/>
    </row>
    <row r="66" spans="1:13" hidden="1">
      <c r="A66" s="638"/>
      <c r="B66" s="638"/>
      <c r="C66" s="638"/>
      <c r="D66" s="641"/>
      <c r="E66" s="645"/>
      <c r="F66" s="635"/>
      <c r="G66" s="504"/>
      <c r="H66" s="632"/>
      <c r="I66" s="632"/>
      <c r="J66" s="632"/>
      <c r="K66" s="632"/>
      <c r="L66" s="632"/>
      <c r="M66" s="632"/>
    </row>
    <row r="67" spans="1:13" hidden="1">
      <c r="A67" s="638"/>
      <c r="B67" s="638"/>
      <c r="C67" s="638"/>
      <c r="D67" s="642"/>
      <c r="E67" s="646"/>
      <c r="F67" s="635"/>
      <c r="G67" s="504"/>
      <c r="H67" s="632"/>
      <c r="I67" s="632"/>
      <c r="J67" s="632"/>
      <c r="K67" s="632"/>
      <c r="L67" s="632"/>
      <c r="M67" s="632"/>
    </row>
    <row r="68" spans="1:13" hidden="1">
      <c r="A68" s="638"/>
      <c r="B68" s="638"/>
      <c r="C68" s="638"/>
      <c r="D68" s="642"/>
      <c r="E68" s="646"/>
      <c r="F68" s="635"/>
      <c r="G68" s="504"/>
      <c r="H68" s="632"/>
      <c r="I68" s="632"/>
      <c r="J68" s="632"/>
      <c r="K68" s="632"/>
      <c r="L68" s="632"/>
      <c r="M68" s="632"/>
    </row>
    <row r="69" spans="1:13" ht="15.75" hidden="1" thickBot="1">
      <c r="A69" s="639"/>
      <c r="B69" s="639"/>
      <c r="C69" s="639"/>
      <c r="D69" s="643"/>
      <c r="E69" s="647"/>
      <c r="F69" s="636"/>
      <c r="G69" s="568"/>
      <c r="H69" s="633"/>
      <c r="I69" s="633"/>
      <c r="J69" s="633"/>
      <c r="K69" s="633"/>
      <c r="L69" s="633"/>
      <c r="M69" s="633"/>
    </row>
    <row r="70" spans="1:13" hidden="1">
      <c r="A70" s="637">
        <f>'7. Mapa Final'!A70</f>
        <v>7</v>
      </c>
      <c r="B70" s="637" t="str">
        <f>'7. Mapa Final'!B70</f>
        <v>Ofrecer, prometer, entregar, aceptar o solicitar una ventaja indebida para influir o direccionar los conceptos en la supervisión técnica en los procesos de contratación con el objetivo de favorecer intereses propios o de terceros.</v>
      </c>
      <c r="C70" s="637" t="str">
        <f>'7. Mapa Final'!C70</f>
        <v>Incumplimiento de las metas establecidas</v>
      </c>
      <c r="D70" s="640" t="str">
        <f>'7. Mapa Final'!J70</f>
        <v>Muy Baja - 1</v>
      </c>
      <c r="E70" s="644" t="str">
        <f>'7. Mapa Final'!K70</f>
        <v>Leve - 1</v>
      </c>
      <c r="F70" s="634" t="str">
        <f>'7. Mapa Final'!M70</f>
        <v>Bajo - 1</v>
      </c>
      <c r="G70" s="504" t="s">
        <v>463</v>
      </c>
      <c r="H70" s="631"/>
      <c r="I70" s="631"/>
      <c r="J70" s="631"/>
      <c r="K70" s="631"/>
      <c r="L70" s="631"/>
      <c r="M70" s="631"/>
    </row>
    <row r="71" spans="1:13" hidden="1">
      <c r="A71" s="638"/>
      <c r="B71" s="638"/>
      <c r="C71" s="638"/>
      <c r="D71" s="641"/>
      <c r="E71" s="645"/>
      <c r="F71" s="635"/>
      <c r="G71" s="504"/>
      <c r="H71" s="632"/>
      <c r="I71" s="632"/>
      <c r="J71" s="632"/>
      <c r="K71" s="632"/>
      <c r="L71" s="632"/>
      <c r="M71" s="632"/>
    </row>
    <row r="72" spans="1:13" hidden="1">
      <c r="A72" s="638"/>
      <c r="B72" s="638"/>
      <c r="C72" s="638"/>
      <c r="D72" s="641"/>
      <c r="E72" s="645"/>
      <c r="F72" s="635"/>
      <c r="G72" s="504"/>
      <c r="H72" s="632"/>
      <c r="I72" s="632"/>
      <c r="J72" s="632"/>
      <c r="K72" s="632"/>
      <c r="L72" s="632"/>
      <c r="M72" s="632"/>
    </row>
    <row r="73" spans="1:13" hidden="1">
      <c r="A73" s="638"/>
      <c r="B73" s="638"/>
      <c r="C73" s="638"/>
      <c r="D73" s="641"/>
      <c r="E73" s="645"/>
      <c r="F73" s="635"/>
      <c r="G73" s="504"/>
      <c r="H73" s="632"/>
      <c r="I73" s="632"/>
      <c r="J73" s="632"/>
      <c r="K73" s="632"/>
      <c r="L73" s="632"/>
      <c r="M73" s="632"/>
    </row>
    <row r="74" spans="1:13" hidden="1">
      <c r="A74" s="638"/>
      <c r="B74" s="638"/>
      <c r="C74" s="638"/>
      <c r="D74" s="641"/>
      <c r="E74" s="645"/>
      <c r="F74" s="635"/>
      <c r="G74" s="504"/>
      <c r="H74" s="632"/>
      <c r="I74" s="632"/>
      <c r="J74" s="632"/>
      <c r="K74" s="632"/>
      <c r="L74" s="632"/>
      <c r="M74" s="632"/>
    </row>
    <row r="75" spans="1:13" hidden="1">
      <c r="A75" s="638"/>
      <c r="B75" s="638"/>
      <c r="C75" s="638"/>
      <c r="D75" s="641"/>
      <c r="E75" s="645"/>
      <c r="F75" s="635"/>
      <c r="G75" s="504"/>
      <c r="H75" s="632"/>
      <c r="I75" s="632"/>
      <c r="J75" s="632"/>
      <c r="K75" s="632"/>
      <c r="L75" s="632"/>
      <c r="M75" s="632"/>
    </row>
    <row r="76" spans="1:13" hidden="1">
      <c r="A76" s="638"/>
      <c r="B76" s="638"/>
      <c r="C76" s="638"/>
      <c r="D76" s="641"/>
      <c r="E76" s="645"/>
      <c r="F76" s="635"/>
      <c r="G76" s="504"/>
      <c r="H76" s="632"/>
      <c r="I76" s="632"/>
      <c r="J76" s="632"/>
      <c r="K76" s="632"/>
      <c r="L76" s="632"/>
      <c r="M76" s="632"/>
    </row>
    <row r="77" spans="1:13" hidden="1">
      <c r="A77" s="638"/>
      <c r="B77" s="638"/>
      <c r="C77" s="638"/>
      <c r="D77" s="642"/>
      <c r="E77" s="646"/>
      <c r="F77" s="635"/>
      <c r="G77" s="504"/>
      <c r="H77" s="632"/>
      <c r="I77" s="632"/>
      <c r="J77" s="632"/>
      <c r="K77" s="632"/>
      <c r="L77" s="632"/>
      <c r="M77" s="632"/>
    </row>
    <row r="78" spans="1:13" hidden="1">
      <c r="A78" s="638"/>
      <c r="B78" s="638"/>
      <c r="C78" s="638"/>
      <c r="D78" s="642"/>
      <c r="E78" s="646"/>
      <c r="F78" s="635"/>
      <c r="G78" s="504"/>
      <c r="H78" s="632"/>
      <c r="I78" s="632"/>
      <c r="J78" s="632"/>
      <c r="K78" s="632"/>
      <c r="L78" s="632"/>
      <c r="M78" s="632"/>
    </row>
    <row r="79" spans="1:13" ht="15.75" hidden="1" thickBot="1">
      <c r="A79" s="639"/>
      <c r="B79" s="639"/>
      <c r="C79" s="639"/>
      <c r="D79" s="643"/>
      <c r="E79" s="647"/>
      <c r="F79" s="636"/>
      <c r="G79" s="568"/>
      <c r="H79" s="633"/>
      <c r="I79" s="633"/>
      <c r="J79" s="633"/>
      <c r="K79" s="633"/>
      <c r="L79" s="633"/>
      <c r="M79" s="633"/>
    </row>
    <row r="80" spans="1:13" hidden="1"/>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abSelected="1" zoomScale="60" zoomScaleNormal="60" workbookViewId="0">
      <selection activeCell="Q19" sqref="Q1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50.7109375" customWidth="1"/>
    <col min="14" max="169" width="11.42578125" style="2"/>
  </cols>
  <sheetData>
    <row r="1" spans="1:271" s="19" customFormat="1" ht="16.5" customHeight="1">
      <c r="A1" s="674"/>
      <c r="B1" s="675"/>
      <c r="C1" s="678"/>
      <c r="D1" s="678"/>
      <c r="E1" s="678"/>
      <c r="F1" s="678"/>
      <c r="G1" s="678"/>
      <c r="H1" s="678"/>
      <c r="I1" s="678"/>
      <c r="J1" s="679"/>
      <c r="K1" s="672"/>
      <c r="L1" s="672"/>
      <c r="M1" s="6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6"/>
      <c r="B2" s="677"/>
      <c r="C2" s="680"/>
      <c r="D2" s="680"/>
      <c r="E2" s="680"/>
      <c r="F2" s="680"/>
      <c r="G2" s="680"/>
      <c r="H2" s="680"/>
      <c r="I2" s="680"/>
      <c r="J2" s="681"/>
      <c r="K2" s="672"/>
      <c r="L2" s="672"/>
      <c r="M2" s="6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0"/>
      <c r="D3" s="680"/>
      <c r="E3" s="680"/>
      <c r="F3" s="680"/>
      <c r="G3" s="680"/>
      <c r="H3" s="680"/>
      <c r="I3" s="680"/>
      <c r="J3" s="681"/>
      <c r="K3" s="673"/>
      <c r="L3" s="673"/>
      <c r="M3" s="6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269</v>
      </c>
      <c r="B4" s="665"/>
      <c r="C4" s="464" t="s">
        <v>31</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4" t="s">
        <v>270</v>
      </c>
      <c r="B5" s="665"/>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271</v>
      </c>
      <c r="B6" s="665"/>
      <c r="C6" s="465" t="s">
        <v>343</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6" t="s">
        <v>502</v>
      </c>
      <c r="B7" s="667"/>
      <c r="C7" s="668"/>
      <c r="D7" s="669" t="s">
        <v>503</v>
      </c>
      <c r="E7" s="669"/>
      <c r="F7" s="669"/>
      <c r="G7" s="670" t="s">
        <v>504</v>
      </c>
      <c r="H7" s="656" t="s">
        <v>505</v>
      </c>
      <c r="I7" s="658" t="s">
        <v>506</v>
      </c>
      <c r="J7" s="659"/>
      <c r="K7" s="658" t="s">
        <v>507</v>
      </c>
      <c r="L7" s="659"/>
      <c r="M7" s="660"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6" t="s">
        <v>213</v>
      </c>
      <c r="D8" s="28" t="s">
        <v>223</v>
      </c>
      <c r="E8" s="28" t="s">
        <v>509</v>
      </c>
      <c r="F8" s="28" t="s">
        <v>510</v>
      </c>
      <c r="G8" s="671"/>
      <c r="H8" s="657"/>
      <c r="I8" s="29" t="s">
        <v>511</v>
      </c>
      <c r="J8" s="29" t="s">
        <v>512</v>
      </c>
      <c r="K8" s="29" t="s">
        <v>513</v>
      </c>
      <c r="L8" s="29" t="s">
        <v>514</v>
      </c>
      <c r="M8" s="6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Inexactitud en la recolección de la Información Estadística por parte de los funcionarios de los despachos judiciales</v>
      </c>
      <c r="C10" s="637" t="str">
        <f>'7. Mapa Final'!C10</f>
        <v xml:space="preserve"> Posibilidad de incumplimiento de metas establecidas debido a la  presentación de datos o estimaciones equivocadas o incompletas relacionadas con la gestión judicial.</v>
      </c>
      <c r="D10" s="640" t="str">
        <f>'7. Mapa Final'!J10</f>
        <v>Muy Baja - 1</v>
      </c>
      <c r="E10" s="644" t="str">
        <f>'7. Mapa Final'!K10</f>
        <v>Moderado - 3</v>
      </c>
      <c r="F10" s="634" t="str">
        <f>'7. Mapa Final'!M10</f>
        <v>Moderado - 3</v>
      </c>
      <c r="G10" s="504" t="s">
        <v>399</v>
      </c>
      <c r="H10" s="631"/>
      <c r="I10" s="631"/>
      <c r="J10" s="648" t="s">
        <v>8</v>
      </c>
      <c r="K10" s="651">
        <v>45748</v>
      </c>
      <c r="L10" s="651">
        <v>45838</v>
      </c>
      <c r="M10" s="652"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8"/>
      <c r="B11" s="638"/>
      <c r="C11" s="638"/>
      <c r="D11" s="641"/>
      <c r="E11" s="645"/>
      <c r="F11" s="635"/>
      <c r="G11" s="504"/>
      <c r="H11" s="632"/>
      <c r="I11" s="632"/>
      <c r="J11" s="649"/>
      <c r="K11" s="649"/>
      <c r="L11" s="649"/>
      <c r="M11" s="64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8"/>
      <c r="B12" s="638"/>
      <c r="C12" s="638"/>
      <c r="D12" s="641"/>
      <c r="E12" s="645"/>
      <c r="F12" s="635"/>
      <c r="G12" s="504"/>
      <c r="H12" s="632"/>
      <c r="I12" s="632"/>
      <c r="J12" s="649"/>
      <c r="K12" s="649"/>
      <c r="L12" s="649"/>
      <c r="M12" s="64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8"/>
      <c r="B13" s="638"/>
      <c r="C13" s="638"/>
      <c r="D13" s="641"/>
      <c r="E13" s="645"/>
      <c r="F13" s="635"/>
      <c r="G13" s="504"/>
      <c r="H13" s="632"/>
      <c r="I13" s="632"/>
      <c r="J13" s="649"/>
      <c r="K13" s="649"/>
      <c r="L13" s="649"/>
      <c r="M13" s="64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4"/>
      <c r="H14" s="632"/>
      <c r="I14" s="632"/>
      <c r="J14" s="649"/>
      <c r="K14" s="649"/>
      <c r="L14" s="649"/>
      <c r="M14" s="64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4"/>
      <c r="H15" s="632"/>
      <c r="I15" s="632"/>
      <c r="J15" s="649"/>
      <c r="K15" s="649"/>
      <c r="L15" s="649"/>
      <c r="M15" s="64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8"/>
      <c r="B16" s="638"/>
      <c r="C16" s="638"/>
      <c r="D16" s="641"/>
      <c r="E16" s="645"/>
      <c r="F16" s="635"/>
      <c r="G16" s="504"/>
      <c r="H16" s="632"/>
      <c r="I16" s="632"/>
      <c r="J16" s="649"/>
      <c r="K16" s="649"/>
      <c r="L16" s="649"/>
      <c r="M16" s="64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8"/>
      <c r="B17" s="638"/>
      <c r="C17" s="638"/>
      <c r="D17" s="642"/>
      <c r="E17" s="646"/>
      <c r="F17" s="635"/>
      <c r="G17" s="504"/>
      <c r="H17" s="632"/>
      <c r="I17" s="632"/>
      <c r="J17" s="649"/>
      <c r="K17" s="649"/>
      <c r="L17" s="649"/>
      <c r="M17" s="64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8"/>
      <c r="B18" s="638"/>
      <c r="C18" s="638"/>
      <c r="D18" s="642"/>
      <c r="E18" s="646"/>
      <c r="F18" s="635"/>
      <c r="G18" s="504"/>
      <c r="H18" s="632"/>
      <c r="I18" s="632"/>
      <c r="J18" s="649"/>
      <c r="K18" s="649"/>
      <c r="L18" s="649"/>
      <c r="M18" s="64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9"/>
      <c r="B19" s="639"/>
      <c r="C19" s="639"/>
      <c r="D19" s="643"/>
      <c r="E19" s="647"/>
      <c r="F19" s="636"/>
      <c r="G19" s="568"/>
      <c r="H19" s="633"/>
      <c r="I19" s="633"/>
      <c r="J19" s="650"/>
      <c r="K19" s="650"/>
      <c r="L19" s="650"/>
      <c r="M19" s="65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7">
        <f>'7. Mapa Final'!A20</f>
        <v>2</v>
      </c>
      <c r="B20" s="637" t="str">
        <f>'7. Mapa Final'!B20</f>
        <v>Incumplimiento</v>
      </c>
      <c r="C20" s="637" t="str">
        <f>'7. Mapa Final'!C20</f>
        <v xml:space="preserve">Los despachos judiciales no reportan la estadistica a tiempo conforme a lo establecido en el Acuerdo PSAA16-10476. </v>
      </c>
      <c r="D20" s="640" t="str">
        <f>'7. Mapa Final'!J20</f>
        <v>Muy Baja - 1</v>
      </c>
      <c r="E20" s="644" t="str">
        <f>'7. Mapa Final'!K20</f>
        <v>Menor - 2</v>
      </c>
      <c r="F20" s="634" t="str">
        <f>'7. Mapa Final'!M20</f>
        <v>Bajo - 2</v>
      </c>
      <c r="G20" s="504" t="s">
        <v>399</v>
      </c>
      <c r="H20" s="648"/>
      <c r="I20" s="631"/>
      <c r="J20" s="648" t="s">
        <v>8</v>
      </c>
      <c r="K20" s="651">
        <v>45748</v>
      </c>
      <c r="L20" s="651">
        <v>45838</v>
      </c>
      <c r="M20" s="652"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8"/>
      <c r="B21" s="638"/>
      <c r="C21" s="638"/>
      <c r="D21" s="641"/>
      <c r="E21" s="645"/>
      <c r="F21" s="635"/>
      <c r="G21" s="504"/>
      <c r="H21" s="649"/>
      <c r="I21" s="632"/>
      <c r="J21" s="649"/>
      <c r="K21" s="649"/>
      <c r="L21" s="649"/>
      <c r="M21" s="64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8"/>
      <c r="B22" s="638"/>
      <c r="C22" s="638"/>
      <c r="D22" s="641"/>
      <c r="E22" s="645"/>
      <c r="F22" s="635"/>
      <c r="G22" s="504"/>
      <c r="H22" s="649"/>
      <c r="I22" s="632"/>
      <c r="J22" s="649"/>
      <c r="K22" s="649"/>
      <c r="L22" s="649"/>
      <c r="M22" s="64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8"/>
      <c r="B23" s="638"/>
      <c r="C23" s="638"/>
      <c r="D23" s="641"/>
      <c r="E23" s="645"/>
      <c r="F23" s="635"/>
      <c r="G23" s="504"/>
      <c r="H23" s="649"/>
      <c r="I23" s="632"/>
      <c r="J23" s="649"/>
      <c r="K23" s="649"/>
      <c r="L23" s="649"/>
      <c r="M23" s="64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8"/>
      <c r="B24" s="638"/>
      <c r="C24" s="638"/>
      <c r="D24" s="641"/>
      <c r="E24" s="645"/>
      <c r="F24" s="635"/>
      <c r="G24" s="504"/>
      <c r="H24" s="649"/>
      <c r="I24" s="632"/>
      <c r="J24" s="649"/>
      <c r="K24" s="649"/>
      <c r="L24" s="649"/>
      <c r="M24" s="64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8"/>
      <c r="B25" s="638"/>
      <c r="C25" s="638"/>
      <c r="D25" s="641"/>
      <c r="E25" s="645"/>
      <c r="F25" s="635"/>
      <c r="G25" s="504"/>
      <c r="H25" s="649"/>
      <c r="I25" s="632"/>
      <c r="J25" s="649"/>
      <c r="K25" s="649"/>
      <c r="L25" s="649"/>
      <c r="M25" s="649"/>
      <c r="N25" s="34"/>
      <c r="O25" s="34"/>
    </row>
    <row r="26" spans="1:169">
      <c r="A26" s="638"/>
      <c r="B26" s="638"/>
      <c r="C26" s="638"/>
      <c r="D26" s="641"/>
      <c r="E26" s="645"/>
      <c r="F26" s="635"/>
      <c r="G26" s="504"/>
      <c r="H26" s="649"/>
      <c r="I26" s="632"/>
      <c r="J26" s="649"/>
      <c r="K26" s="649"/>
      <c r="L26" s="649"/>
      <c r="M26" s="649"/>
      <c r="N26" s="34"/>
      <c r="O26" s="34"/>
    </row>
    <row r="27" spans="1:169">
      <c r="A27" s="638"/>
      <c r="B27" s="638"/>
      <c r="C27" s="638"/>
      <c r="D27" s="642"/>
      <c r="E27" s="646"/>
      <c r="F27" s="635"/>
      <c r="G27" s="504"/>
      <c r="H27" s="649"/>
      <c r="I27" s="632"/>
      <c r="J27" s="649"/>
      <c r="K27" s="649"/>
      <c r="L27" s="649"/>
      <c r="M27" s="649"/>
      <c r="N27" s="34"/>
      <c r="O27" s="34"/>
    </row>
    <row r="28" spans="1:169">
      <c r="A28" s="638"/>
      <c r="B28" s="638"/>
      <c r="C28" s="638"/>
      <c r="D28" s="642"/>
      <c r="E28" s="646"/>
      <c r="F28" s="635"/>
      <c r="G28" s="504"/>
      <c r="H28" s="649"/>
      <c r="I28" s="632"/>
      <c r="J28" s="649"/>
      <c r="K28" s="649"/>
      <c r="L28" s="649"/>
      <c r="M28" s="649"/>
      <c r="N28" s="34"/>
      <c r="O28" s="34"/>
    </row>
    <row r="29" spans="1:169" ht="81.75" customHeight="1" thickBot="1">
      <c r="A29" s="639"/>
      <c r="B29" s="639"/>
      <c r="C29" s="639"/>
      <c r="D29" s="643"/>
      <c r="E29" s="647"/>
      <c r="F29" s="636"/>
      <c r="G29" s="568"/>
      <c r="H29" s="650"/>
      <c r="I29" s="633"/>
      <c r="J29" s="650"/>
      <c r="K29" s="650"/>
      <c r="L29" s="650"/>
      <c r="M29" s="650"/>
      <c r="N29" s="34"/>
      <c r="O29" s="34"/>
    </row>
    <row r="30" spans="1:169" ht="15" hidden="1" customHeight="1">
      <c r="A30" s="637">
        <f>'7. Mapa Final'!A30</f>
        <v>3</v>
      </c>
      <c r="B30" s="637" t="str">
        <f>'7. Mapa Final'!B30</f>
        <v>Pérdida o extravío de la información</v>
      </c>
      <c r="C30" s="637" t="str">
        <f>'7. Mapa Final'!C30</f>
        <v>Pérdida total o parcial de la información por fallas técnicas o tecnológicas en las herramientas disponibles</v>
      </c>
      <c r="D30" s="640" t="str">
        <f>'7. Mapa Final'!J30</f>
        <v>Muy Baja - 1</v>
      </c>
      <c r="E30" s="644" t="str">
        <f>'7. Mapa Final'!K30</f>
        <v>Leve - 1</v>
      </c>
      <c r="F30" s="634" t="str">
        <f>'7. Mapa Final'!M30</f>
        <v>Bajo - 1</v>
      </c>
      <c r="G30" s="504" t="s">
        <v>463</v>
      </c>
      <c r="H30" s="631"/>
      <c r="I30" s="631"/>
      <c r="J30" s="631"/>
      <c r="K30" s="631"/>
      <c r="L30" s="631"/>
      <c r="M30" s="631"/>
    </row>
    <row r="31" spans="1:169" hidden="1">
      <c r="A31" s="638"/>
      <c r="B31" s="638"/>
      <c r="C31" s="638"/>
      <c r="D31" s="641"/>
      <c r="E31" s="645"/>
      <c r="F31" s="635"/>
      <c r="G31" s="504"/>
      <c r="H31" s="632"/>
      <c r="I31" s="632"/>
      <c r="J31" s="632"/>
      <c r="K31" s="632"/>
      <c r="L31" s="632"/>
      <c r="M31" s="632"/>
    </row>
    <row r="32" spans="1:169" hidden="1">
      <c r="A32" s="638"/>
      <c r="B32" s="638"/>
      <c r="C32" s="638"/>
      <c r="D32" s="641"/>
      <c r="E32" s="645"/>
      <c r="F32" s="635"/>
      <c r="G32" s="504"/>
      <c r="H32" s="632"/>
      <c r="I32" s="632"/>
      <c r="J32" s="632"/>
      <c r="K32" s="632"/>
      <c r="L32" s="632"/>
      <c r="M32" s="632"/>
    </row>
    <row r="33" spans="1:13" hidden="1">
      <c r="A33" s="638"/>
      <c r="B33" s="638"/>
      <c r="C33" s="638"/>
      <c r="D33" s="641"/>
      <c r="E33" s="645"/>
      <c r="F33" s="635"/>
      <c r="G33" s="504"/>
      <c r="H33" s="632"/>
      <c r="I33" s="632"/>
      <c r="J33" s="632"/>
      <c r="K33" s="632"/>
      <c r="L33" s="632"/>
      <c r="M33" s="632"/>
    </row>
    <row r="34" spans="1:13" hidden="1">
      <c r="A34" s="638"/>
      <c r="B34" s="638"/>
      <c r="C34" s="638"/>
      <c r="D34" s="641"/>
      <c r="E34" s="645"/>
      <c r="F34" s="635"/>
      <c r="G34" s="504"/>
      <c r="H34" s="632"/>
      <c r="I34" s="632"/>
      <c r="J34" s="632"/>
      <c r="K34" s="632"/>
      <c r="L34" s="632"/>
      <c r="M34" s="632"/>
    </row>
    <row r="35" spans="1:13" hidden="1">
      <c r="A35" s="638"/>
      <c r="B35" s="638"/>
      <c r="C35" s="638"/>
      <c r="D35" s="641"/>
      <c r="E35" s="645"/>
      <c r="F35" s="635"/>
      <c r="G35" s="504"/>
      <c r="H35" s="632"/>
      <c r="I35" s="632"/>
      <c r="J35" s="632"/>
      <c r="K35" s="632"/>
      <c r="L35" s="632"/>
      <c r="M35" s="632"/>
    </row>
    <row r="36" spans="1:13" hidden="1">
      <c r="A36" s="638"/>
      <c r="B36" s="638"/>
      <c r="C36" s="638"/>
      <c r="D36" s="641"/>
      <c r="E36" s="645"/>
      <c r="F36" s="635"/>
      <c r="G36" s="504"/>
      <c r="H36" s="632"/>
      <c r="I36" s="632"/>
      <c r="J36" s="632"/>
      <c r="K36" s="632"/>
      <c r="L36" s="632"/>
      <c r="M36" s="632"/>
    </row>
    <row r="37" spans="1:13" hidden="1">
      <c r="A37" s="638"/>
      <c r="B37" s="638"/>
      <c r="C37" s="638"/>
      <c r="D37" s="642"/>
      <c r="E37" s="646"/>
      <c r="F37" s="635"/>
      <c r="G37" s="504"/>
      <c r="H37" s="632"/>
      <c r="I37" s="632"/>
      <c r="J37" s="632"/>
      <c r="K37" s="632"/>
      <c r="L37" s="632"/>
      <c r="M37" s="632"/>
    </row>
    <row r="38" spans="1:13" hidden="1">
      <c r="A38" s="638"/>
      <c r="B38" s="638"/>
      <c r="C38" s="638"/>
      <c r="D38" s="642"/>
      <c r="E38" s="646"/>
      <c r="F38" s="635"/>
      <c r="G38" s="504"/>
      <c r="H38" s="632"/>
      <c r="I38" s="632"/>
      <c r="J38" s="632"/>
      <c r="K38" s="632"/>
      <c r="L38" s="632"/>
      <c r="M38" s="632"/>
    </row>
    <row r="39" spans="1:13" ht="15.75" hidden="1" thickBot="1">
      <c r="A39" s="639"/>
      <c r="B39" s="639"/>
      <c r="C39" s="639"/>
      <c r="D39" s="643"/>
      <c r="E39" s="647"/>
      <c r="F39" s="636"/>
      <c r="G39" s="568"/>
      <c r="H39" s="633"/>
      <c r="I39" s="633"/>
      <c r="J39" s="633"/>
      <c r="K39" s="633"/>
      <c r="L39" s="633"/>
      <c r="M39" s="633"/>
    </row>
    <row r="40" spans="1:13" ht="15" hidden="1" customHeight="1">
      <c r="A40" s="637">
        <f>'7. Mapa Final'!A40</f>
        <v>4</v>
      </c>
      <c r="B40" s="637" t="str">
        <f>'7. Mapa Final'!B40</f>
        <v xml:space="preserve">Recibir dádivas o beneficios a nombre propio o de terceros para, no entregar o entregar información privilegiada o confidencial </v>
      </c>
      <c r="C40" s="637" t="str">
        <f>'7. Mapa Final'!C40</f>
        <v xml:space="preserve">Posibilidad de actos indebidos de  los servidores judiciales debido a  la carencia en transparencia, etica y valores </v>
      </c>
      <c r="D40" s="640" t="str">
        <f>'7. Mapa Final'!J40</f>
        <v>Muy Baja - 1</v>
      </c>
      <c r="E40" s="644" t="str">
        <f>'7. Mapa Final'!K40</f>
        <v>Moderado - 3</v>
      </c>
      <c r="F40" s="634" t="str">
        <f>'7. Mapa Final'!M40</f>
        <v>Moderado - 3</v>
      </c>
      <c r="G40" s="504" t="s">
        <v>463</v>
      </c>
      <c r="H40" s="631"/>
      <c r="I40" s="631"/>
      <c r="J40" s="631"/>
      <c r="K40" s="631"/>
      <c r="L40" s="631"/>
      <c r="M40" s="631"/>
    </row>
    <row r="41" spans="1:13" hidden="1">
      <c r="A41" s="638"/>
      <c r="B41" s="638"/>
      <c r="C41" s="638"/>
      <c r="D41" s="641"/>
      <c r="E41" s="645"/>
      <c r="F41" s="635"/>
      <c r="G41" s="504"/>
      <c r="H41" s="632"/>
      <c r="I41" s="632"/>
      <c r="J41" s="632"/>
      <c r="K41" s="632"/>
      <c r="L41" s="632"/>
      <c r="M41" s="632"/>
    </row>
    <row r="42" spans="1:13" hidden="1">
      <c r="A42" s="638"/>
      <c r="B42" s="638"/>
      <c r="C42" s="638"/>
      <c r="D42" s="641"/>
      <c r="E42" s="645"/>
      <c r="F42" s="635"/>
      <c r="G42" s="504"/>
      <c r="H42" s="632"/>
      <c r="I42" s="632"/>
      <c r="J42" s="632"/>
      <c r="K42" s="632"/>
      <c r="L42" s="632"/>
      <c r="M42" s="632"/>
    </row>
    <row r="43" spans="1:13" hidden="1">
      <c r="A43" s="638"/>
      <c r="B43" s="638"/>
      <c r="C43" s="638"/>
      <c r="D43" s="641"/>
      <c r="E43" s="645"/>
      <c r="F43" s="635"/>
      <c r="G43" s="504"/>
      <c r="H43" s="632"/>
      <c r="I43" s="632"/>
      <c r="J43" s="632"/>
      <c r="K43" s="632"/>
      <c r="L43" s="632"/>
      <c r="M43" s="632"/>
    </row>
    <row r="44" spans="1:13" hidden="1">
      <c r="A44" s="638"/>
      <c r="B44" s="638"/>
      <c r="C44" s="638"/>
      <c r="D44" s="641"/>
      <c r="E44" s="645"/>
      <c r="F44" s="635"/>
      <c r="G44" s="504"/>
      <c r="H44" s="632"/>
      <c r="I44" s="632"/>
      <c r="J44" s="632"/>
      <c r="K44" s="632"/>
      <c r="L44" s="632"/>
      <c r="M44" s="632"/>
    </row>
    <row r="45" spans="1:13" hidden="1">
      <c r="A45" s="638"/>
      <c r="B45" s="638"/>
      <c r="C45" s="638"/>
      <c r="D45" s="641"/>
      <c r="E45" s="645"/>
      <c r="F45" s="635"/>
      <c r="G45" s="504"/>
      <c r="H45" s="632"/>
      <c r="I45" s="632"/>
      <c r="J45" s="632"/>
      <c r="K45" s="632"/>
      <c r="L45" s="632"/>
      <c r="M45" s="632"/>
    </row>
    <row r="46" spans="1:13" hidden="1">
      <c r="A46" s="638"/>
      <c r="B46" s="638"/>
      <c r="C46" s="638"/>
      <c r="D46" s="641"/>
      <c r="E46" s="645"/>
      <c r="F46" s="635"/>
      <c r="G46" s="504"/>
      <c r="H46" s="632"/>
      <c r="I46" s="632"/>
      <c r="J46" s="632"/>
      <c r="K46" s="632"/>
      <c r="L46" s="632"/>
      <c r="M46" s="632"/>
    </row>
    <row r="47" spans="1:13" hidden="1">
      <c r="A47" s="638"/>
      <c r="B47" s="638"/>
      <c r="C47" s="638"/>
      <c r="D47" s="642"/>
      <c r="E47" s="646"/>
      <c r="F47" s="635"/>
      <c r="G47" s="504"/>
      <c r="H47" s="632"/>
      <c r="I47" s="632"/>
      <c r="J47" s="632"/>
      <c r="K47" s="632"/>
      <c r="L47" s="632"/>
      <c r="M47" s="632"/>
    </row>
    <row r="48" spans="1:13" hidden="1">
      <c r="A48" s="638"/>
      <c r="B48" s="638"/>
      <c r="C48" s="638"/>
      <c r="D48" s="642"/>
      <c r="E48" s="646"/>
      <c r="F48" s="635"/>
      <c r="G48" s="504"/>
      <c r="H48" s="632"/>
      <c r="I48" s="632"/>
      <c r="J48" s="632"/>
      <c r="K48" s="632"/>
      <c r="L48" s="632"/>
      <c r="M48" s="632"/>
    </row>
    <row r="49" spans="1:13" ht="15.75" hidden="1" thickBot="1">
      <c r="A49" s="639"/>
      <c r="B49" s="639"/>
      <c r="C49" s="639"/>
      <c r="D49" s="643"/>
      <c r="E49" s="647"/>
      <c r="F49" s="636"/>
      <c r="G49" s="568"/>
      <c r="H49" s="633"/>
      <c r="I49" s="633"/>
      <c r="J49" s="633"/>
      <c r="K49" s="633"/>
      <c r="L49" s="633"/>
      <c r="M49" s="633"/>
    </row>
    <row r="50" spans="1:13" ht="15" hidden="1" customHeight="1">
      <c r="A50" s="637">
        <f>'7. Mapa Final'!A50</f>
        <v>5</v>
      </c>
      <c r="B50" s="637" t="str">
        <f>'7. Mapa Final'!B50</f>
        <v>Ofrecer, prometer, entregar, aceptar o solicitar una ventaja indebida para modificar los resultados estadísticos, con el objeto de favorecer intereses propios o de terceros.</v>
      </c>
      <c r="C50" s="637" t="str">
        <f>'7. Mapa Final'!C50</f>
        <v>Incumplimiento de las metas establecidas</v>
      </c>
      <c r="D50" s="640" t="str">
        <f>'7. Mapa Final'!J50</f>
        <v>Muy Baja - 1</v>
      </c>
      <c r="E50" s="644" t="str">
        <f>'7. Mapa Final'!K50</f>
        <v>Mayor - 4</v>
      </c>
      <c r="F50" s="634" t="str">
        <f>'7. Mapa Final'!M50</f>
        <v>Alto  - 4</v>
      </c>
      <c r="G50" s="504" t="s">
        <v>463</v>
      </c>
      <c r="H50" s="631"/>
      <c r="I50" s="631"/>
      <c r="J50" s="631"/>
      <c r="K50" s="631"/>
      <c r="L50" s="631"/>
      <c r="M50" s="631"/>
    </row>
    <row r="51" spans="1:13" hidden="1">
      <c r="A51" s="638"/>
      <c r="B51" s="638"/>
      <c r="C51" s="638"/>
      <c r="D51" s="641"/>
      <c r="E51" s="645"/>
      <c r="F51" s="635"/>
      <c r="G51" s="504"/>
      <c r="H51" s="632"/>
      <c r="I51" s="632"/>
      <c r="J51" s="632"/>
      <c r="K51" s="632"/>
      <c r="L51" s="632"/>
      <c r="M51" s="632"/>
    </row>
    <row r="52" spans="1:13" hidden="1">
      <c r="A52" s="638"/>
      <c r="B52" s="638"/>
      <c r="C52" s="638"/>
      <c r="D52" s="641"/>
      <c r="E52" s="645"/>
      <c r="F52" s="635"/>
      <c r="G52" s="504"/>
      <c r="H52" s="632"/>
      <c r="I52" s="632"/>
      <c r="J52" s="632"/>
      <c r="K52" s="632"/>
      <c r="L52" s="632"/>
      <c r="M52" s="632"/>
    </row>
    <row r="53" spans="1:13" hidden="1">
      <c r="A53" s="638"/>
      <c r="B53" s="638"/>
      <c r="C53" s="638"/>
      <c r="D53" s="641"/>
      <c r="E53" s="645"/>
      <c r="F53" s="635"/>
      <c r="G53" s="504"/>
      <c r="H53" s="632"/>
      <c r="I53" s="632"/>
      <c r="J53" s="632"/>
      <c r="K53" s="632"/>
      <c r="L53" s="632"/>
      <c r="M53" s="632"/>
    </row>
    <row r="54" spans="1:13" hidden="1">
      <c r="A54" s="638"/>
      <c r="B54" s="638"/>
      <c r="C54" s="638"/>
      <c r="D54" s="641"/>
      <c r="E54" s="645"/>
      <c r="F54" s="635"/>
      <c r="G54" s="504"/>
      <c r="H54" s="632"/>
      <c r="I54" s="632"/>
      <c r="J54" s="632"/>
      <c r="K54" s="632"/>
      <c r="L54" s="632"/>
      <c r="M54" s="632"/>
    </row>
    <row r="55" spans="1:13" hidden="1">
      <c r="A55" s="638"/>
      <c r="B55" s="638"/>
      <c r="C55" s="638"/>
      <c r="D55" s="641"/>
      <c r="E55" s="645"/>
      <c r="F55" s="635"/>
      <c r="G55" s="504"/>
      <c r="H55" s="632"/>
      <c r="I55" s="632"/>
      <c r="J55" s="632"/>
      <c r="K55" s="632"/>
      <c r="L55" s="632"/>
      <c r="M55" s="632"/>
    </row>
    <row r="56" spans="1:13" hidden="1">
      <c r="A56" s="638"/>
      <c r="B56" s="638"/>
      <c r="C56" s="638"/>
      <c r="D56" s="641"/>
      <c r="E56" s="645"/>
      <c r="F56" s="635"/>
      <c r="G56" s="504"/>
      <c r="H56" s="632"/>
      <c r="I56" s="632"/>
      <c r="J56" s="632"/>
      <c r="K56" s="632"/>
      <c r="L56" s="632"/>
      <c r="M56" s="632"/>
    </row>
    <row r="57" spans="1:13" hidden="1">
      <c r="A57" s="638"/>
      <c r="B57" s="638"/>
      <c r="C57" s="638"/>
      <c r="D57" s="642"/>
      <c r="E57" s="646"/>
      <c r="F57" s="635"/>
      <c r="G57" s="504"/>
      <c r="H57" s="632"/>
      <c r="I57" s="632"/>
      <c r="J57" s="632"/>
      <c r="K57" s="632"/>
      <c r="L57" s="632"/>
      <c r="M57" s="632"/>
    </row>
    <row r="58" spans="1:13" hidden="1">
      <c r="A58" s="638"/>
      <c r="B58" s="638"/>
      <c r="C58" s="638"/>
      <c r="D58" s="642"/>
      <c r="E58" s="646"/>
      <c r="F58" s="635"/>
      <c r="G58" s="504"/>
      <c r="H58" s="632"/>
      <c r="I58" s="632"/>
      <c r="J58" s="632"/>
      <c r="K58" s="632"/>
      <c r="L58" s="632"/>
      <c r="M58" s="632"/>
    </row>
    <row r="59" spans="1:13" ht="15.75" hidden="1" thickBot="1">
      <c r="A59" s="639"/>
      <c r="B59" s="639"/>
      <c r="C59" s="639"/>
      <c r="D59" s="643"/>
      <c r="E59" s="647"/>
      <c r="F59" s="636"/>
      <c r="G59" s="568"/>
      <c r="H59" s="633"/>
      <c r="I59" s="633"/>
      <c r="J59" s="633"/>
      <c r="K59" s="633"/>
      <c r="L59" s="633"/>
      <c r="M59" s="633"/>
    </row>
    <row r="60" spans="1:13" ht="15" hidden="1" customHeight="1">
      <c r="A60" s="637">
        <f>'7. Mapa Final'!A60</f>
        <v>6</v>
      </c>
      <c r="B60" s="63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7" t="str">
        <f>'7. Mapa Final'!C60</f>
        <v>Incumplimiento de las metas establecidas</v>
      </c>
      <c r="D60" s="640" t="str">
        <f>'7. Mapa Final'!J60</f>
        <v>Muy Baja - 1</v>
      </c>
      <c r="E60" s="644" t="str">
        <f>'7. Mapa Final'!K60</f>
        <v>Mayor - 4</v>
      </c>
      <c r="F60" s="634" t="str">
        <f>'7. Mapa Final'!M60</f>
        <v>Alto  - 4</v>
      </c>
      <c r="G60" s="504" t="s">
        <v>463</v>
      </c>
      <c r="H60" s="631"/>
      <c r="I60" s="631"/>
      <c r="J60" s="631"/>
      <c r="K60" s="631"/>
      <c r="L60" s="631"/>
      <c r="M60" s="631"/>
    </row>
    <row r="61" spans="1:13" hidden="1">
      <c r="A61" s="638"/>
      <c r="B61" s="638"/>
      <c r="C61" s="638"/>
      <c r="D61" s="641"/>
      <c r="E61" s="645"/>
      <c r="F61" s="635"/>
      <c r="G61" s="504"/>
      <c r="H61" s="632"/>
      <c r="I61" s="632"/>
      <c r="J61" s="632"/>
      <c r="K61" s="632"/>
      <c r="L61" s="632"/>
      <c r="M61" s="632"/>
    </row>
    <row r="62" spans="1:13" hidden="1">
      <c r="A62" s="638"/>
      <c r="B62" s="638"/>
      <c r="C62" s="638"/>
      <c r="D62" s="641"/>
      <c r="E62" s="645"/>
      <c r="F62" s="635"/>
      <c r="G62" s="504"/>
      <c r="H62" s="632"/>
      <c r="I62" s="632"/>
      <c r="J62" s="632"/>
      <c r="K62" s="632"/>
      <c r="L62" s="632"/>
      <c r="M62" s="632"/>
    </row>
    <row r="63" spans="1:13" hidden="1">
      <c r="A63" s="638"/>
      <c r="B63" s="638"/>
      <c r="C63" s="638"/>
      <c r="D63" s="641"/>
      <c r="E63" s="645"/>
      <c r="F63" s="635"/>
      <c r="G63" s="504"/>
      <c r="H63" s="632"/>
      <c r="I63" s="632"/>
      <c r="J63" s="632"/>
      <c r="K63" s="632"/>
      <c r="L63" s="632"/>
      <c r="M63" s="632"/>
    </row>
    <row r="64" spans="1:13" hidden="1">
      <c r="A64" s="638"/>
      <c r="B64" s="638"/>
      <c r="C64" s="638"/>
      <c r="D64" s="641"/>
      <c r="E64" s="645"/>
      <c r="F64" s="635"/>
      <c r="G64" s="504"/>
      <c r="H64" s="632"/>
      <c r="I64" s="632"/>
      <c r="J64" s="632"/>
      <c r="K64" s="632"/>
      <c r="L64" s="632"/>
      <c r="M64" s="632"/>
    </row>
    <row r="65" spans="1:13" hidden="1">
      <c r="A65" s="638"/>
      <c r="B65" s="638"/>
      <c r="C65" s="638"/>
      <c r="D65" s="641"/>
      <c r="E65" s="645"/>
      <c r="F65" s="635"/>
      <c r="G65" s="504"/>
      <c r="H65" s="632"/>
      <c r="I65" s="632"/>
      <c r="J65" s="632"/>
      <c r="K65" s="632"/>
      <c r="L65" s="632"/>
      <c r="M65" s="632"/>
    </row>
    <row r="66" spans="1:13" hidden="1">
      <c r="A66" s="638"/>
      <c r="B66" s="638"/>
      <c r="C66" s="638"/>
      <c r="D66" s="641"/>
      <c r="E66" s="645"/>
      <c r="F66" s="635"/>
      <c r="G66" s="504"/>
      <c r="H66" s="632"/>
      <c r="I66" s="632"/>
      <c r="J66" s="632"/>
      <c r="K66" s="632"/>
      <c r="L66" s="632"/>
      <c r="M66" s="632"/>
    </row>
    <row r="67" spans="1:13" hidden="1">
      <c r="A67" s="638"/>
      <c r="B67" s="638"/>
      <c r="C67" s="638"/>
      <c r="D67" s="642"/>
      <c r="E67" s="646"/>
      <c r="F67" s="635"/>
      <c r="G67" s="504"/>
      <c r="H67" s="632"/>
      <c r="I67" s="632"/>
      <c r="J67" s="632"/>
      <c r="K67" s="632"/>
      <c r="L67" s="632"/>
      <c r="M67" s="632"/>
    </row>
    <row r="68" spans="1:13" hidden="1">
      <c r="A68" s="638"/>
      <c r="B68" s="638"/>
      <c r="C68" s="638"/>
      <c r="D68" s="642"/>
      <c r="E68" s="646"/>
      <c r="F68" s="635"/>
      <c r="G68" s="504"/>
      <c r="H68" s="632"/>
      <c r="I68" s="632"/>
      <c r="J68" s="632"/>
      <c r="K68" s="632"/>
      <c r="L68" s="632"/>
      <c r="M68" s="632"/>
    </row>
    <row r="69" spans="1:13" ht="15.75" hidden="1" thickBot="1">
      <c r="A69" s="639"/>
      <c r="B69" s="639"/>
      <c r="C69" s="639"/>
      <c r="D69" s="643"/>
      <c r="E69" s="647"/>
      <c r="F69" s="636"/>
      <c r="G69" s="568"/>
      <c r="H69" s="633"/>
      <c r="I69" s="633"/>
      <c r="J69" s="633"/>
      <c r="K69" s="633"/>
      <c r="L69" s="633"/>
      <c r="M69" s="633"/>
    </row>
    <row r="70" spans="1:13" hidden="1">
      <c r="A70" s="637">
        <f>'7. Mapa Final'!A70</f>
        <v>7</v>
      </c>
      <c r="B70" s="637" t="str">
        <f>'7. Mapa Final'!B70</f>
        <v>Ofrecer, prometer, entregar, aceptar o solicitar una ventaja indebida para influir o direccionar los conceptos en la supervisión técnica en los procesos de contratación con el objetivo de favorecer intereses propios o de terceros.</v>
      </c>
      <c r="C70" s="637" t="str">
        <f>'7. Mapa Final'!C70</f>
        <v>Incumplimiento de las metas establecidas</v>
      </c>
      <c r="D70" s="640" t="str">
        <f>'7. Mapa Final'!J70</f>
        <v>Muy Baja - 1</v>
      </c>
      <c r="E70" s="644" t="str">
        <f>'7. Mapa Final'!K70</f>
        <v>Leve - 1</v>
      </c>
      <c r="F70" s="634" t="str">
        <f>'7. Mapa Final'!M70</f>
        <v>Bajo - 1</v>
      </c>
      <c r="G70" s="504" t="s">
        <v>463</v>
      </c>
      <c r="H70" s="631"/>
      <c r="I70" s="631"/>
      <c r="J70" s="631"/>
      <c r="K70" s="631"/>
      <c r="L70" s="631"/>
      <c r="M70" s="631"/>
    </row>
    <row r="71" spans="1:13" hidden="1">
      <c r="A71" s="638"/>
      <c r="B71" s="638"/>
      <c r="C71" s="638"/>
      <c r="D71" s="641"/>
      <c r="E71" s="645"/>
      <c r="F71" s="635"/>
      <c r="G71" s="504"/>
      <c r="H71" s="632"/>
      <c r="I71" s="632"/>
      <c r="J71" s="632"/>
      <c r="K71" s="632"/>
      <c r="L71" s="632"/>
      <c r="M71" s="632"/>
    </row>
    <row r="72" spans="1:13" hidden="1">
      <c r="A72" s="638"/>
      <c r="B72" s="638"/>
      <c r="C72" s="638"/>
      <c r="D72" s="641"/>
      <c r="E72" s="645"/>
      <c r="F72" s="635"/>
      <c r="G72" s="504"/>
      <c r="H72" s="632"/>
      <c r="I72" s="632"/>
      <c r="J72" s="632"/>
      <c r="K72" s="632"/>
      <c r="L72" s="632"/>
      <c r="M72" s="632"/>
    </row>
    <row r="73" spans="1:13" hidden="1">
      <c r="A73" s="638"/>
      <c r="B73" s="638"/>
      <c r="C73" s="638"/>
      <c r="D73" s="641"/>
      <c r="E73" s="645"/>
      <c r="F73" s="635"/>
      <c r="G73" s="504"/>
      <c r="H73" s="632"/>
      <c r="I73" s="632"/>
      <c r="J73" s="632"/>
      <c r="K73" s="632"/>
      <c r="L73" s="632"/>
      <c r="M73" s="632"/>
    </row>
    <row r="74" spans="1:13" hidden="1">
      <c r="A74" s="638"/>
      <c r="B74" s="638"/>
      <c r="C74" s="638"/>
      <c r="D74" s="641"/>
      <c r="E74" s="645"/>
      <c r="F74" s="635"/>
      <c r="G74" s="504"/>
      <c r="H74" s="632"/>
      <c r="I74" s="632"/>
      <c r="J74" s="632"/>
      <c r="K74" s="632"/>
      <c r="L74" s="632"/>
      <c r="M74" s="632"/>
    </row>
    <row r="75" spans="1:13" hidden="1">
      <c r="A75" s="638"/>
      <c r="B75" s="638"/>
      <c r="C75" s="638"/>
      <c r="D75" s="641"/>
      <c r="E75" s="645"/>
      <c r="F75" s="635"/>
      <c r="G75" s="504"/>
      <c r="H75" s="632"/>
      <c r="I75" s="632"/>
      <c r="J75" s="632"/>
      <c r="K75" s="632"/>
      <c r="L75" s="632"/>
      <c r="M75" s="632"/>
    </row>
    <row r="76" spans="1:13" hidden="1">
      <c r="A76" s="638"/>
      <c r="B76" s="638"/>
      <c r="C76" s="638"/>
      <c r="D76" s="641"/>
      <c r="E76" s="645"/>
      <c r="F76" s="635"/>
      <c r="G76" s="504"/>
      <c r="H76" s="632"/>
      <c r="I76" s="632"/>
      <c r="J76" s="632"/>
      <c r="K76" s="632"/>
      <c r="L76" s="632"/>
      <c r="M76" s="632"/>
    </row>
    <row r="77" spans="1:13" hidden="1">
      <c r="A77" s="638"/>
      <c r="B77" s="638"/>
      <c r="C77" s="638"/>
      <c r="D77" s="642"/>
      <c r="E77" s="646"/>
      <c r="F77" s="635"/>
      <c r="G77" s="504"/>
      <c r="H77" s="632"/>
      <c r="I77" s="632"/>
      <c r="J77" s="632"/>
      <c r="K77" s="632"/>
      <c r="L77" s="632"/>
      <c r="M77" s="632"/>
    </row>
    <row r="78" spans="1:13" hidden="1">
      <c r="A78" s="638"/>
      <c r="B78" s="638"/>
      <c r="C78" s="638"/>
      <c r="D78" s="642"/>
      <c r="E78" s="646"/>
      <c r="F78" s="635"/>
      <c r="G78" s="504"/>
      <c r="H78" s="632"/>
      <c r="I78" s="632"/>
      <c r="J78" s="632"/>
      <c r="K78" s="632"/>
      <c r="L78" s="632"/>
      <c r="M78" s="632"/>
    </row>
    <row r="79" spans="1:13" ht="33" hidden="1" customHeight="1" thickBot="1">
      <c r="A79" s="639"/>
      <c r="B79" s="639"/>
      <c r="C79" s="639"/>
      <c r="D79" s="643"/>
      <c r="E79" s="647"/>
      <c r="F79" s="636"/>
      <c r="G79" s="568"/>
      <c r="H79" s="633"/>
      <c r="I79" s="633"/>
      <c r="J79" s="633"/>
      <c r="K79" s="633"/>
      <c r="L79" s="633"/>
      <c r="M79" s="633"/>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topLeftCell="A6" zoomScale="71" zoomScaleNormal="71" workbookViewId="0">
      <selection activeCell="M10" sqref="M10:M1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74"/>
      <c r="B1" s="675"/>
      <c r="C1" s="678"/>
      <c r="D1" s="678"/>
      <c r="E1" s="678"/>
      <c r="F1" s="678"/>
      <c r="G1" s="678"/>
      <c r="H1" s="678"/>
      <c r="I1" s="678"/>
      <c r="J1" s="679"/>
      <c r="K1" s="672"/>
      <c r="L1" s="672"/>
      <c r="M1" s="6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6"/>
      <c r="B2" s="677"/>
      <c r="C2" s="680"/>
      <c r="D2" s="680"/>
      <c r="E2" s="680"/>
      <c r="F2" s="680"/>
      <c r="G2" s="680"/>
      <c r="H2" s="680"/>
      <c r="I2" s="680"/>
      <c r="J2" s="681"/>
      <c r="K2" s="672"/>
      <c r="L2" s="672"/>
      <c r="M2" s="6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0"/>
      <c r="D3" s="680"/>
      <c r="E3" s="680"/>
      <c r="F3" s="680"/>
      <c r="G3" s="680"/>
      <c r="H3" s="680"/>
      <c r="I3" s="680"/>
      <c r="J3" s="681"/>
      <c r="K3" s="673"/>
      <c r="L3" s="673"/>
      <c r="M3" s="6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269</v>
      </c>
      <c r="B4" s="665"/>
      <c r="C4" s="464" t="s">
        <v>31</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4" t="s">
        <v>270</v>
      </c>
      <c r="B5" s="665"/>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271</v>
      </c>
      <c r="B6" s="665"/>
      <c r="C6" s="465" t="s">
        <v>343</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6" t="s">
        <v>502</v>
      </c>
      <c r="B7" s="667"/>
      <c r="C7" s="668"/>
      <c r="D7" s="669" t="s">
        <v>503</v>
      </c>
      <c r="E7" s="669"/>
      <c r="F7" s="669"/>
      <c r="G7" s="670" t="s">
        <v>504</v>
      </c>
      <c r="H7" s="656" t="s">
        <v>505</v>
      </c>
      <c r="I7" s="658" t="s">
        <v>506</v>
      </c>
      <c r="J7" s="659"/>
      <c r="K7" s="658" t="s">
        <v>507</v>
      </c>
      <c r="L7" s="659"/>
      <c r="M7" s="660" t="s">
        <v>520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6" t="s">
        <v>213</v>
      </c>
      <c r="D8" s="28" t="s">
        <v>223</v>
      </c>
      <c r="E8" s="28" t="s">
        <v>509</v>
      </c>
      <c r="F8" s="28" t="s">
        <v>510</v>
      </c>
      <c r="G8" s="671"/>
      <c r="H8" s="657"/>
      <c r="I8" s="29" t="s">
        <v>511</v>
      </c>
      <c r="J8" s="29" t="s">
        <v>512</v>
      </c>
      <c r="K8" s="29" t="s">
        <v>513</v>
      </c>
      <c r="L8" s="29" t="s">
        <v>514</v>
      </c>
      <c r="M8" s="6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Inexactitud en la recolección de la Información Estadística por parte de los funcionarios de los despachos judiciales</v>
      </c>
      <c r="C10" s="637" t="str">
        <f>'7. Mapa Final'!C10</f>
        <v xml:space="preserve"> Posibilidad de incumplimiento de metas establecidas debido a la  presentación de datos o estimaciones equivocadas o incompletas relacionadas con la gestión judicial.</v>
      </c>
      <c r="D10" s="640" t="str">
        <f>'7. Mapa Final'!J10</f>
        <v>Muy Baja - 1</v>
      </c>
      <c r="E10" s="644" t="str">
        <f>'7. Mapa Final'!K10</f>
        <v>Moderado - 3</v>
      </c>
      <c r="F10" s="634" t="str">
        <f>'7. Mapa Final'!M10</f>
        <v>Moderado - 3</v>
      </c>
      <c r="G10" s="504" t="s">
        <v>399</v>
      </c>
      <c r="H10" s="631"/>
      <c r="I10" s="631"/>
      <c r="J10" s="631" t="s">
        <v>8</v>
      </c>
      <c r="K10" s="682">
        <v>45839</v>
      </c>
      <c r="L10" s="682">
        <v>45930</v>
      </c>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8"/>
      <c r="B11" s="638"/>
      <c r="C11" s="638"/>
      <c r="D11" s="641"/>
      <c r="E11" s="645"/>
      <c r="F11" s="635"/>
      <c r="G11" s="504"/>
      <c r="H11" s="632"/>
      <c r="I11" s="632"/>
      <c r="J11" s="632"/>
      <c r="K11" s="632"/>
      <c r="L11" s="632"/>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8"/>
      <c r="B12" s="638"/>
      <c r="C12" s="638"/>
      <c r="D12" s="641"/>
      <c r="E12" s="645"/>
      <c r="F12" s="635"/>
      <c r="G12" s="504"/>
      <c r="H12" s="632"/>
      <c r="I12" s="632"/>
      <c r="J12" s="632"/>
      <c r="K12" s="632"/>
      <c r="L12" s="632"/>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8"/>
      <c r="B13" s="638"/>
      <c r="C13" s="638"/>
      <c r="D13" s="641"/>
      <c r="E13" s="645"/>
      <c r="F13" s="635"/>
      <c r="G13" s="504"/>
      <c r="H13" s="632"/>
      <c r="I13" s="632"/>
      <c r="J13" s="632"/>
      <c r="K13" s="632"/>
      <c r="L13" s="632"/>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4"/>
      <c r="H14" s="632"/>
      <c r="I14" s="632"/>
      <c r="J14" s="632"/>
      <c r="K14" s="632"/>
      <c r="L14" s="632"/>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4"/>
      <c r="H15" s="632"/>
      <c r="I15" s="632"/>
      <c r="J15" s="632"/>
      <c r="K15" s="632"/>
      <c r="L15" s="632"/>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8"/>
      <c r="B16" s="638"/>
      <c r="C16" s="638"/>
      <c r="D16" s="641"/>
      <c r="E16" s="645"/>
      <c r="F16" s="635"/>
      <c r="G16" s="504"/>
      <c r="H16" s="632"/>
      <c r="I16" s="632"/>
      <c r="J16" s="632"/>
      <c r="K16" s="632"/>
      <c r="L16" s="632"/>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8"/>
      <c r="B17" s="638"/>
      <c r="C17" s="638"/>
      <c r="D17" s="642"/>
      <c r="E17" s="646"/>
      <c r="F17" s="635"/>
      <c r="G17" s="504"/>
      <c r="H17" s="632"/>
      <c r="I17" s="632"/>
      <c r="J17" s="632"/>
      <c r="K17" s="632"/>
      <c r="L17" s="632"/>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8"/>
      <c r="B18" s="638"/>
      <c r="C18" s="638"/>
      <c r="D18" s="642"/>
      <c r="E18" s="646"/>
      <c r="F18" s="635"/>
      <c r="G18" s="504"/>
      <c r="H18" s="632"/>
      <c r="I18" s="632"/>
      <c r="J18" s="632"/>
      <c r="K18" s="632"/>
      <c r="L18" s="632"/>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9"/>
      <c r="B19" s="639"/>
      <c r="C19" s="639"/>
      <c r="D19" s="643"/>
      <c r="E19" s="647"/>
      <c r="F19" s="636"/>
      <c r="G19" s="568"/>
      <c r="H19" s="633"/>
      <c r="I19" s="633"/>
      <c r="J19" s="633"/>
      <c r="K19" s="633"/>
      <c r="L19" s="633"/>
      <c r="M19" s="6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7">
        <f>'7. Mapa Final'!A20</f>
        <v>2</v>
      </c>
      <c r="B20" s="637" t="str">
        <f>'7. Mapa Final'!B20</f>
        <v>Incumplimiento</v>
      </c>
      <c r="C20" s="637" t="str">
        <f>'7. Mapa Final'!C20</f>
        <v xml:space="preserve">Los despachos judiciales no reportan la estadistica a tiempo conforme a lo establecido en el Acuerdo PSAA16-10476. </v>
      </c>
      <c r="D20" s="640" t="str">
        <f>'7. Mapa Final'!J20</f>
        <v>Muy Baja - 1</v>
      </c>
      <c r="E20" s="644" t="str">
        <f>'7. Mapa Final'!K20</f>
        <v>Menor - 2</v>
      </c>
      <c r="F20" s="634" t="str">
        <f>'7. Mapa Final'!M20</f>
        <v>Bajo - 2</v>
      </c>
      <c r="G20" s="504" t="s">
        <v>399</v>
      </c>
      <c r="H20" s="631"/>
      <c r="I20" s="631"/>
      <c r="J20" s="631" t="s">
        <v>8</v>
      </c>
      <c r="K20" s="682">
        <v>45839</v>
      </c>
      <c r="L20" s="682">
        <v>45930</v>
      </c>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8"/>
      <c r="B21" s="638"/>
      <c r="C21" s="638"/>
      <c r="D21" s="641"/>
      <c r="E21" s="645"/>
      <c r="F21" s="635"/>
      <c r="G21" s="504"/>
      <c r="H21" s="632"/>
      <c r="I21" s="632"/>
      <c r="J21" s="632"/>
      <c r="K21" s="632"/>
      <c r="L21" s="632"/>
      <c r="M21" s="6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8"/>
      <c r="B22" s="638"/>
      <c r="C22" s="638"/>
      <c r="D22" s="641"/>
      <c r="E22" s="645"/>
      <c r="F22" s="635"/>
      <c r="G22" s="504"/>
      <c r="H22" s="632"/>
      <c r="I22" s="632"/>
      <c r="J22" s="632"/>
      <c r="K22" s="632"/>
      <c r="L22" s="632"/>
      <c r="M22" s="6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8"/>
      <c r="B23" s="638"/>
      <c r="C23" s="638"/>
      <c r="D23" s="641"/>
      <c r="E23" s="645"/>
      <c r="F23" s="635"/>
      <c r="G23" s="504"/>
      <c r="H23" s="632"/>
      <c r="I23" s="632"/>
      <c r="J23" s="632"/>
      <c r="K23" s="632"/>
      <c r="L23" s="632"/>
      <c r="M23" s="6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8"/>
      <c r="B24" s="638"/>
      <c r="C24" s="638"/>
      <c r="D24" s="641"/>
      <c r="E24" s="645"/>
      <c r="F24" s="635"/>
      <c r="G24" s="504"/>
      <c r="H24" s="632"/>
      <c r="I24" s="632"/>
      <c r="J24" s="632"/>
      <c r="K24" s="632"/>
      <c r="L24" s="632"/>
      <c r="M24" s="6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8"/>
      <c r="B25" s="638"/>
      <c r="C25" s="638"/>
      <c r="D25" s="641"/>
      <c r="E25" s="645"/>
      <c r="F25" s="635"/>
      <c r="G25" s="504"/>
      <c r="H25" s="632"/>
      <c r="I25" s="632"/>
      <c r="J25" s="632"/>
      <c r="K25" s="632"/>
      <c r="L25" s="632"/>
      <c r="M25" s="632"/>
      <c r="N25" s="34"/>
      <c r="O25" s="34"/>
    </row>
    <row r="26" spans="1:169">
      <c r="A26" s="638"/>
      <c r="B26" s="638"/>
      <c r="C26" s="638"/>
      <c r="D26" s="641"/>
      <c r="E26" s="645"/>
      <c r="F26" s="635"/>
      <c r="G26" s="504"/>
      <c r="H26" s="632"/>
      <c r="I26" s="632"/>
      <c r="J26" s="632"/>
      <c r="K26" s="632"/>
      <c r="L26" s="632"/>
      <c r="M26" s="632"/>
      <c r="N26" s="34"/>
      <c r="O26" s="34"/>
    </row>
    <row r="27" spans="1:169">
      <c r="A27" s="638"/>
      <c r="B27" s="638"/>
      <c r="C27" s="638"/>
      <c r="D27" s="642"/>
      <c r="E27" s="646"/>
      <c r="F27" s="635"/>
      <c r="G27" s="504"/>
      <c r="H27" s="632"/>
      <c r="I27" s="632"/>
      <c r="J27" s="632"/>
      <c r="K27" s="632"/>
      <c r="L27" s="632"/>
      <c r="M27" s="632"/>
      <c r="N27" s="34"/>
      <c r="O27" s="34"/>
    </row>
    <row r="28" spans="1:169">
      <c r="A28" s="638"/>
      <c r="B28" s="638"/>
      <c r="C28" s="638"/>
      <c r="D28" s="642"/>
      <c r="E28" s="646"/>
      <c r="F28" s="635"/>
      <c r="G28" s="504"/>
      <c r="H28" s="632"/>
      <c r="I28" s="632"/>
      <c r="J28" s="632"/>
      <c r="K28" s="632"/>
      <c r="L28" s="632"/>
      <c r="M28" s="632"/>
      <c r="N28" s="34"/>
      <c r="O28" s="34"/>
    </row>
    <row r="29" spans="1:169" ht="15.75" thickBot="1">
      <c r="A29" s="639"/>
      <c r="B29" s="639"/>
      <c r="C29" s="639"/>
      <c r="D29" s="643"/>
      <c r="E29" s="647"/>
      <c r="F29" s="636"/>
      <c r="G29" s="568"/>
      <c r="H29" s="633"/>
      <c r="I29" s="633"/>
      <c r="J29" s="633"/>
      <c r="K29" s="633"/>
      <c r="L29" s="633"/>
      <c r="M29" s="633"/>
      <c r="N29" s="34"/>
      <c r="O29" s="34"/>
    </row>
    <row r="30" spans="1:169" ht="15" hidden="1" customHeight="1">
      <c r="A30" s="637">
        <f>'7. Mapa Final'!A30</f>
        <v>3</v>
      </c>
      <c r="B30" s="637" t="str">
        <f>'7. Mapa Final'!B30</f>
        <v>Pérdida o extravío de la información</v>
      </c>
      <c r="C30" s="637" t="str">
        <f>'7. Mapa Final'!C30</f>
        <v>Pérdida total o parcial de la información por fallas técnicas o tecnológicas en las herramientas disponibles</v>
      </c>
      <c r="D30" s="640" t="str">
        <f>'7. Mapa Final'!J30</f>
        <v>Muy Baja - 1</v>
      </c>
      <c r="E30" s="644" t="str">
        <f>'7. Mapa Final'!K30</f>
        <v>Leve - 1</v>
      </c>
      <c r="F30" s="634" t="str">
        <f>'7. Mapa Final'!M30</f>
        <v>Bajo - 1</v>
      </c>
      <c r="G30" s="504" t="s">
        <v>463</v>
      </c>
      <c r="H30" s="631"/>
      <c r="I30" s="631"/>
      <c r="J30" s="631"/>
      <c r="K30" s="631"/>
      <c r="L30" s="631"/>
      <c r="M30" s="631"/>
    </row>
    <row r="31" spans="1:169" hidden="1">
      <c r="A31" s="638"/>
      <c r="B31" s="638"/>
      <c r="C31" s="638"/>
      <c r="D31" s="641"/>
      <c r="E31" s="645"/>
      <c r="F31" s="635"/>
      <c r="G31" s="504"/>
      <c r="H31" s="632"/>
      <c r="I31" s="632"/>
      <c r="J31" s="632"/>
      <c r="K31" s="632"/>
      <c r="L31" s="632"/>
      <c r="M31" s="632"/>
    </row>
    <row r="32" spans="1:169" hidden="1">
      <c r="A32" s="638"/>
      <c r="B32" s="638"/>
      <c r="C32" s="638"/>
      <c r="D32" s="641"/>
      <c r="E32" s="645"/>
      <c r="F32" s="635"/>
      <c r="G32" s="504"/>
      <c r="H32" s="632"/>
      <c r="I32" s="632"/>
      <c r="J32" s="632"/>
      <c r="K32" s="632"/>
      <c r="L32" s="632"/>
      <c r="M32" s="632"/>
    </row>
    <row r="33" spans="1:13" hidden="1">
      <c r="A33" s="638"/>
      <c r="B33" s="638"/>
      <c r="C33" s="638"/>
      <c r="D33" s="641"/>
      <c r="E33" s="645"/>
      <c r="F33" s="635"/>
      <c r="G33" s="504"/>
      <c r="H33" s="632"/>
      <c r="I33" s="632"/>
      <c r="J33" s="632"/>
      <c r="K33" s="632"/>
      <c r="L33" s="632"/>
      <c r="M33" s="632"/>
    </row>
    <row r="34" spans="1:13" hidden="1">
      <c r="A34" s="638"/>
      <c r="B34" s="638"/>
      <c r="C34" s="638"/>
      <c r="D34" s="641"/>
      <c r="E34" s="645"/>
      <c r="F34" s="635"/>
      <c r="G34" s="504"/>
      <c r="H34" s="632"/>
      <c r="I34" s="632"/>
      <c r="J34" s="632"/>
      <c r="K34" s="632"/>
      <c r="L34" s="632"/>
      <c r="M34" s="632"/>
    </row>
    <row r="35" spans="1:13" hidden="1">
      <c r="A35" s="638"/>
      <c r="B35" s="638"/>
      <c r="C35" s="638"/>
      <c r="D35" s="641"/>
      <c r="E35" s="645"/>
      <c r="F35" s="635"/>
      <c r="G35" s="504"/>
      <c r="H35" s="632"/>
      <c r="I35" s="632"/>
      <c r="J35" s="632"/>
      <c r="K35" s="632"/>
      <c r="L35" s="632"/>
      <c r="M35" s="632"/>
    </row>
    <row r="36" spans="1:13" hidden="1">
      <c r="A36" s="638"/>
      <c r="B36" s="638"/>
      <c r="C36" s="638"/>
      <c r="D36" s="641"/>
      <c r="E36" s="645"/>
      <c r="F36" s="635"/>
      <c r="G36" s="504"/>
      <c r="H36" s="632"/>
      <c r="I36" s="632"/>
      <c r="J36" s="632"/>
      <c r="K36" s="632"/>
      <c r="L36" s="632"/>
      <c r="M36" s="632"/>
    </row>
    <row r="37" spans="1:13" hidden="1">
      <c r="A37" s="638"/>
      <c r="B37" s="638"/>
      <c r="C37" s="638"/>
      <c r="D37" s="642"/>
      <c r="E37" s="646"/>
      <c r="F37" s="635"/>
      <c r="G37" s="504"/>
      <c r="H37" s="632"/>
      <c r="I37" s="632"/>
      <c r="J37" s="632"/>
      <c r="K37" s="632"/>
      <c r="L37" s="632"/>
      <c r="M37" s="632"/>
    </row>
    <row r="38" spans="1:13" hidden="1">
      <c r="A38" s="638"/>
      <c r="B38" s="638"/>
      <c r="C38" s="638"/>
      <c r="D38" s="642"/>
      <c r="E38" s="646"/>
      <c r="F38" s="635"/>
      <c r="G38" s="504"/>
      <c r="H38" s="632"/>
      <c r="I38" s="632"/>
      <c r="J38" s="632"/>
      <c r="K38" s="632"/>
      <c r="L38" s="632"/>
      <c r="M38" s="632"/>
    </row>
    <row r="39" spans="1:13" ht="15.75" hidden="1" thickBot="1">
      <c r="A39" s="639"/>
      <c r="B39" s="639"/>
      <c r="C39" s="639"/>
      <c r="D39" s="643"/>
      <c r="E39" s="647"/>
      <c r="F39" s="636"/>
      <c r="G39" s="568"/>
      <c r="H39" s="633"/>
      <c r="I39" s="633"/>
      <c r="J39" s="633"/>
      <c r="K39" s="633"/>
      <c r="L39" s="633"/>
      <c r="M39" s="633"/>
    </row>
    <row r="40" spans="1:13" hidden="1">
      <c r="A40" s="637">
        <f>'7. Mapa Final'!A40</f>
        <v>4</v>
      </c>
      <c r="B40" s="637" t="str">
        <f>'7. Mapa Final'!B40</f>
        <v xml:space="preserve">Recibir dádivas o beneficios a nombre propio o de terceros para, no entregar o entregar información privilegiada o confidencial </v>
      </c>
      <c r="C40" s="637" t="str">
        <f>'7. Mapa Final'!C40</f>
        <v xml:space="preserve">Posibilidad de actos indebidos de  los servidores judiciales debido a  la carencia en transparencia, etica y valores </v>
      </c>
      <c r="D40" s="640" t="str">
        <f>'7. Mapa Final'!J40</f>
        <v>Muy Baja - 1</v>
      </c>
      <c r="E40" s="644" t="str">
        <f>'7. Mapa Final'!K40</f>
        <v>Moderado - 3</v>
      </c>
      <c r="F40" s="634" t="str">
        <f>'7. Mapa Final'!M40</f>
        <v>Moderado - 3</v>
      </c>
      <c r="G40" s="504" t="s">
        <v>463</v>
      </c>
      <c r="H40" s="631"/>
      <c r="I40" s="631"/>
      <c r="J40" s="631"/>
      <c r="K40" s="631"/>
      <c r="L40" s="631"/>
      <c r="M40" s="631"/>
    </row>
    <row r="41" spans="1:13" hidden="1">
      <c r="A41" s="638"/>
      <c r="B41" s="638"/>
      <c r="C41" s="638"/>
      <c r="D41" s="641"/>
      <c r="E41" s="645"/>
      <c r="F41" s="635"/>
      <c r="G41" s="504"/>
      <c r="H41" s="632"/>
      <c r="I41" s="632"/>
      <c r="J41" s="632"/>
      <c r="K41" s="632"/>
      <c r="L41" s="632"/>
      <c r="M41" s="632"/>
    </row>
    <row r="42" spans="1:13" hidden="1">
      <c r="A42" s="638"/>
      <c r="B42" s="638"/>
      <c r="C42" s="638"/>
      <c r="D42" s="641"/>
      <c r="E42" s="645"/>
      <c r="F42" s="635"/>
      <c r="G42" s="504"/>
      <c r="H42" s="632"/>
      <c r="I42" s="632"/>
      <c r="J42" s="632"/>
      <c r="K42" s="632"/>
      <c r="L42" s="632"/>
      <c r="M42" s="632"/>
    </row>
    <row r="43" spans="1:13" hidden="1">
      <c r="A43" s="638"/>
      <c r="B43" s="638"/>
      <c r="C43" s="638"/>
      <c r="D43" s="641"/>
      <c r="E43" s="645"/>
      <c r="F43" s="635"/>
      <c r="G43" s="504"/>
      <c r="H43" s="632"/>
      <c r="I43" s="632"/>
      <c r="J43" s="632"/>
      <c r="K43" s="632"/>
      <c r="L43" s="632"/>
      <c r="M43" s="632"/>
    </row>
    <row r="44" spans="1:13" hidden="1">
      <c r="A44" s="638"/>
      <c r="B44" s="638"/>
      <c r="C44" s="638"/>
      <c r="D44" s="641"/>
      <c r="E44" s="645"/>
      <c r="F44" s="635"/>
      <c r="G44" s="504"/>
      <c r="H44" s="632"/>
      <c r="I44" s="632"/>
      <c r="J44" s="632"/>
      <c r="K44" s="632"/>
      <c r="L44" s="632"/>
      <c r="M44" s="632"/>
    </row>
    <row r="45" spans="1:13" hidden="1">
      <c r="A45" s="638"/>
      <c r="B45" s="638"/>
      <c r="C45" s="638"/>
      <c r="D45" s="641"/>
      <c r="E45" s="645"/>
      <c r="F45" s="635"/>
      <c r="G45" s="504"/>
      <c r="H45" s="632"/>
      <c r="I45" s="632"/>
      <c r="J45" s="632"/>
      <c r="K45" s="632"/>
      <c r="L45" s="632"/>
      <c r="M45" s="632"/>
    </row>
    <row r="46" spans="1:13" hidden="1">
      <c r="A46" s="638"/>
      <c r="B46" s="638"/>
      <c r="C46" s="638"/>
      <c r="D46" s="641"/>
      <c r="E46" s="645"/>
      <c r="F46" s="635"/>
      <c r="G46" s="504"/>
      <c r="H46" s="632"/>
      <c r="I46" s="632"/>
      <c r="J46" s="632"/>
      <c r="K46" s="632"/>
      <c r="L46" s="632"/>
      <c r="M46" s="632"/>
    </row>
    <row r="47" spans="1:13" hidden="1">
      <c r="A47" s="638"/>
      <c r="B47" s="638"/>
      <c r="C47" s="638"/>
      <c r="D47" s="642"/>
      <c r="E47" s="646"/>
      <c r="F47" s="635"/>
      <c r="G47" s="504"/>
      <c r="H47" s="632"/>
      <c r="I47" s="632"/>
      <c r="J47" s="632"/>
      <c r="K47" s="632"/>
      <c r="L47" s="632"/>
      <c r="M47" s="632"/>
    </row>
    <row r="48" spans="1:13" hidden="1">
      <c r="A48" s="638"/>
      <c r="B48" s="638"/>
      <c r="C48" s="638"/>
      <c r="D48" s="642"/>
      <c r="E48" s="646"/>
      <c r="F48" s="635"/>
      <c r="G48" s="504"/>
      <c r="H48" s="632"/>
      <c r="I48" s="632"/>
      <c r="J48" s="632"/>
      <c r="K48" s="632"/>
      <c r="L48" s="632"/>
      <c r="M48" s="632"/>
    </row>
    <row r="49" spans="1:13" ht="15.75" hidden="1" thickBot="1">
      <c r="A49" s="639"/>
      <c r="B49" s="639"/>
      <c r="C49" s="639"/>
      <c r="D49" s="643"/>
      <c r="E49" s="647"/>
      <c r="F49" s="636"/>
      <c r="G49" s="568"/>
      <c r="H49" s="633"/>
      <c r="I49" s="633"/>
      <c r="J49" s="633"/>
      <c r="K49" s="633"/>
      <c r="L49" s="633"/>
      <c r="M49" s="633"/>
    </row>
    <row r="50" spans="1:13" ht="15" hidden="1" customHeight="1">
      <c r="A50" s="637">
        <f>'7. Mapa Final'!A50</f>
        <v>5</v>
      </c>
      <c r="B50" s="637" t="str">
        <f>'7. Mapa Final'!B50</f>
        <v>Ofrecer, prometer, entregar, aceptar o solicitar una ventaja indebida para modificar los resultados estadísticos, con el objeto de favorecer intereses propios o de terceros.</v>
      </c>
      <c r="C50" s="637" t="str">
        <f>'7. Mapa Final'!C50</f>
        <v>Incumplimiento de las metas establecidas</v>
      </c>
      <c r="D50" s="640" t="str">
        <f>'7. Mapa Final'!J50</f>
        <v>Muy Baja - 1</v>
      </c>
      <c r="E50" s="644" t="str">
        <f>'7. Mapa Final'!K50</f>
        <v>Mayor - 4</v>
      </c>
      <c r="F50" s="634" t="str">
        <f>'7. Mapa Final'!M50</f>
        <v>Alto  - 4</v>
      </c>
      <c r="G50" s="504" t="s">
        <v>463</v>
      </c>
      <c r="H50" s="631"/>
      <c r="I50" s="631"/>
      <c r="J50" s="631"/>
      <c r="K50" s="631"/>
      <c r="L50" s="631"/>
      <c r="M50" s="631"/>
    </row>
    <row r="51" spans="1:13" hidden="1">
      <c r="A51" s="638"/>
      <c r="B51" s="638"/>
      <c r="C51" s="638"/>
      <c r="D51" s="641"/>
      <c r="E51" s="645"/>
      <c r="F51" s="635"/>
      <c r="G51" s="504"/>
      <c r="H51" s="632"/>
      <c r="I51" s="632"/>
      <c r="J51" s="632"/>
      <c r="K51" s="632"/>
      <c r="L51" s="632"/>
      <c r="M51" s="632"/>
    </row>
    <row r="52" spans="1:13" hidden="1">
      <c r="A52" s="638"/>
      <c r="B52" s="638"/>
      <c r="C52" s="638"/>
      <c r="D52" s="641"/>
      <c r="E52" s="645"/>
      <c r="F52" s="635"/>
      <c r="G52" s="504"/>
      <c r="H52" s="632"/>
      <c r="I52" s="632"/>
      <c r="J52" s="632"/>
      <c r="K52" s="632"/>
      <c r="L52" s="632"/>
      <c r="M52" s="632"/>
    </row>
    <row r="53" spans="1:13" hidden="1">
      <c r="A53" s="638"/>
      <c r="B53" s="638"/>
      <c r="C53" s="638"/>
      <c r="D53" s="641"/>
      <c r="E53" s="645"/>
      <c r="F53" s="635"/>
      <c r="G53" s="504"/>
      <c r="H53" s="632"/>
      <c r="I53" s="632"/>
      <c r="J53" s="632"/>
      <c r="K53" s="632"/>
      <c r="L53" s="632"/>
      <c r="M53" s="632"/>
    </row>
    <row r="54" spans="1:13" hidden="1">
      <c r="A54" s="638"/>
      <c r="B54" s="638"/>
      <c r="C54" s="638"/>
      <c r="D54" s="641"/>
      <c r="E54" s="645"/>
      <c r="F54" s="635"/>
      <c r="G54" s="504"/>
      <c r="H54" s="632"/>
      <c r="I54" s="632"/>
      <c r="J54" s="632"/>
      <c r="K54" s="632"/>
      <c r="L54" s="632"/>
      <c r="M54" s="632"/>
    </row>
    <row r="55" spans="1:13" hidden="1">
      <c r="A55" s="638"/>
      <c r="B55" s="638"/>
      <c r="C55" s="638"/>
      <c r="D55" s="641"/>
      <c r="E55" s="645"/>
      <c r="F55" s="635"/>
      <c r="G55" s="504"/>
      <c r="H55" s="632"/>
      <c r="I55" s="632"/>
      <c r="J55" s="632"/>
      <c r="K55" s="632"/>
      <c r="L55" s="632"/>
      <c r="M55" s="632"/>
    </row>
    <row r="56" spans="1:13" hidden="1">
      <c r="A56" s="638"/>
      <c r="B56" s="638"/>
      <c r="C56" s="638"/>
      <c r="D56" s="641"/>
      <c r="E56" s="645"/>
      <c r="F56" s="635"/>
      <c r="G56" s="504"/>
      <c r="H56" s="632"/>
      <c r="I56" s="632"/>
      <c r="J56" s="632"/>
      <c r="K56" s="632"/>
      <c r="L56" s="632"/>
      <c r="M56" s="632"/>
    </row>
    <row r="57" spans="1:13" hidden="1">
      <c r="A57" s="638"/>
      <c r="B57" s="638"/>
      <c r="C57" s="638"/>
      <c r="D57" s="642"/>
      <c r="E57" s="646"/>
      <c r="F57" s="635"/>
      <c r="G57" s="504"/>
      <c r="H57" s="632"/>
      <c r="I57" s="632"/>
      <c r="J57" s="632"/>
      <c r="K57" s="632"/>
      <c r="L57" s="632"/>
      <c r="M57" s="632"/>
    </row>
    <row r="58" spans="1:13" hidden="1">
      <c r="A58" s="638"/>
      <c r="B58" s="638"/>
      <c r="C58" s="638"/>
      <c r="D58" s="642"/>
      <c r="E58" s="646"/>
      <c r="F58" s="635"/>
      <c r="G58" s="504"/>
      <c r="H58" s="632"/>
      <c r="I58" s="632"/>
      <c r="J58" s="632"/>
      <c r="K58" s="632"/>
      <c r="L58" s="632"/>
      <c r="M58" s="632"/>
    </row>
    <row r="59" spans="1:13" ht="15.75" hidden="1" thickBot="1">
      <c r="A59" s="639"/>
      <c r="B59" s="639"/>
      <c r="C59" s="639"/>
      <c r="D59" s="643"/>
      <c r="E59" s="647"/>
      <c r="F59" s="636"/>
      <c r="G59" s="568"/>
      <c r="H59" s="633"/>
      <c r="I59" s="633"/>
      <c r="J59" s="633"/>
      <c r="K59" s="633"/>
      <c r="L59" s="633"/>
      <c r="M59" s="633"/>
    </row>
    <row r="60" spans="1:13" hidden="1">
      <c r="A60" s="637">
        <f>'7. Mapa Final'!A60</f>
        <v>6</v>
      </c>
      <c r="B60" s="63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7" t="str">
        <f>'7. Mapa Final'!C60</f>
        <v>Incumplimiento de las metas establecidas</v>
      </c>
      <c r="D60" s="640" t="str">
        <f>'7. Mapa Final'!J60</f>
        <v>Muy Baja - 1</v>
      </c>
      <c r="E60" s="644" t="str">
        <f>'7. Mapa Final'!K60</f>
        <v>Mayor - 4</v>
      </c>
      <c r="F60" s="634" t="str">
        <f>'7. Mapa Final'!M60</f>
        <v>Alto  - 4</v>
      </c>
      <c r="G60" s="504" t="s">
        <v>463</v>
      </c>
      <c r="H60" s="631"/>
      <c r="I60" s="631"/>
      <c r="J60" s="631"/>
      <c r="K60" s="631"/>
      <c r="L60" s="631"/>
      <c r="M60" s="631"/>
    </row>
    <row r="61" spans="1:13" hidden="1">
      <c r="A61" s="638"/>
      <c r="B61" s="638"/>
      <c r="C61" s="638"/>
      <c r="D61" s="641"/>
      <c r="E61" s="645"/>
      <c r="F61" s="635"/>
      <c r="G61" s="504"/>
      <c r="H61" s="632"/>
      <c r="I61" s="632"/>
      <c r="J61" s="632"/>
      <c r="K61" s="632"/>
      <c r="L61" s="632"/>
      <c r="M61" s="632"/>
    </row>
    <row r="62" spans="1:13" hidden="1">
      <c r="A62" s="638"/>
      <c r="B62" s="638"/>
      <c r="C62" s="638"/>
      <c r="D62" s="641"/>
      <c r="E62" s="645"/>
      <c r="F62" s="635"/>
      <c r="G62" s="504"/>
      <c r="H62" s="632"/>
      <c r="I62" s="632"/>
      <c r="J62" s="632"/>
      <c r="K62" s="632"/>
      <c r="L62" s="632"/>
      <c r="M62" s="632"/>
    </row>
    <row r="63" spans="1:13" hidden="1">
      <c r="A63" s="638"/>
      <c r="B63" s="638"/>
      <c r="C63" s="638"/>
      <c r="D63" s="641"/>
      <c r="E63" s="645"/>
      <c r="F63" s="635"/>
      <c r="G63" s="504"/>
      <c r="H63" s="632"/>
      <c r="I63" s="632"/>
      <c r="J63" s="632"/>
      <c r="K63" s="632"/>
      <c r="L63" s="632"/>
      <c r="M63" s="632"/>
    </row>
    <row r="64" spans="1:13" hidden="1">
      <c r="A64" s="638"/>
      <c r="B64" s="638"/>
      <c r="C64" s="638"/>
      <c r="D64" s="641"/>
      <c r="E64" s="645"/>
      <c r="F64" s="635"/>
      <c r="G64" s="504"/>
      <c r="H64" s="632"/>
      <c r="I64" s="632"/>
      <c r="J64" s="632"/>
      <c r="K64" s="632"/>
      <c r="L64" s="632"/>
      <c r="M64" s="632"/>
    </row>
    <row r="65" spans="1:13" hidden="1">
      <c r="A65" s="638"/>
      <c r="B65" s="638"/>
      <c r="C65" s="638"/>
      <c r="D65" s="641"/>
      <c r="E65" s="645"/>
      <c r="F65" s="635"/>
      <c r="G65" s="504"/>
      <c r="H65" s="632"/>
      <c r="I65" s="632"/>
      <c r="J65" s="632"/>
      <c r="K65" s="632"/>
      <c r="L65" s="632"/>
      <c r="M65" s="632"/>
    </row>
    <row r="66" spans="1:13" hidden="1">
      <c r="A66" s="638"/>
      <c r="B66" s="638"/>
      <c r="C66" s="638"/>
      <c r="D66" s="641"/>
      <c r="E66" s="645"/>
      <c r="F66" s="635"/>
      <c r="G66" s="504"/>
      <c r="H66" s="632"/>
      <c r="I66" s="632"/>
      <c r="J66" s="632"/>
      <c r="K66" s="632"/>
      <c r="L66" s="632"/>
      <c r="M66" s="632"/>
    </row>
    <row r="67" spans="1:13" hidden="1">
      <c r="A67" s="638"/>
      <c r="B67" s="638"/>
      <c r="C67" s="638"/>
      <c r="D67" s="642"/>
      <c r="E67" s="646"/>
      <c r="F67" s="635"/>
      <c r="G67" s="504"/>
      <c r="H67" s="632"/>
      <c r="I67" s="632"/>
      <c r="J67" s="632"/>
      <c r="K67" s="632"/>
      <c r="L67" s="632"/>
      <c r="M67" s="632"/>
    </row>
    <row r="68" spans="1:13" hidden="1">
      <c r="A68" s="638"/>
      <c r="B68" s="638"/>
      <c r="C68" s="638"/>
      <c r="D68" s="642"/>
      <c r="E68" s="646"/>
      <c r="F68" s="635"/>
      <c r="G68" s="504"/>
      <c r="H68" s="632"/>
      <c r="I68" s="632"/>
      <c r="J68" s="632"/>
      <c r="K68" s="632"/>
      <c r="L68" s="632"/>
      <c r="M68" s="632"/>
    </row>
    <row r="69" spans="1:13" ht="15.75" hidden="1" thickBot="1">
      <c r="A69" s="639"/>
      <c r="B69" s="639"/>
      <c r="C69" s="639"/>
      <c r="D69" s="643"/>
      <c r="E69" s="647"/>
      <c r="F69" s="636"/>
      <c r="G69" s="568"/>
      <c r="H69" s="633"/>
      <c r="I69" s="633"/>
      <c r="J69" s="633"/>
      <c r="K69" s="633"/>
      <c r="L69" s="633"/>
      <c r="M69" s="633"/>
    </row>
    <row r="70" spans="1:13" hidden="1">
      <c r="A70" s="637">
        <f>'7. Mapa Final'!A70</f>
        <v>7</v>
      </c>
      <c r="B70" s="637" t="str">
        <f>'7. Mapa Final'!B70</f>
        <v>Ofrecer, prometer, entregar, aceptar o solicitar una ventaja indebida para influir o direccionar los conceptos en la supervisión técnica en los procesos de contratación con el objetivo de favorecer intereses propios o de terceros.</v>
      </c>
      <c r="C70" s="637" t="str">
        <f>'7. Mapa Final'!C70</f>
        <v>Incumplimiento de las metas establecidas</v>
      </c>
      <c r="D70" s="640" t="str">
        <f>'7. Mapa Final'!J70</f>
        <v>Muy Baja - 1</v>
      </c>
      <c r="E70" s="644" t="str">
        <f>'7. Mapa Final'!K70</f>
        <v>Leve - 1</v>
      </c>
      <c r="F70" s="634" t="str">
        <f>'7. Mapa Final'!M70</f>
        <v>Bajo - 1</v>
      </c>
      <c r="G70" s="504" t="s">
        <v>463</v>
      </c>
      <c r="H70" s="631"/>
      <c r="I70" s="631"/>
      <c r="J70" s="631"/>
      <c r="K70" s="631"/>
      <c r="L70" s="631"/>
      <c r="M70" s="631"/>
    </row>
    <row r="71" spans="1:13" hidden="1">
      <c r="A71" s="638"/>
      <c r="B71" s="638"/>
      <c r="C71" s="638"/>
      <c r="D71" s="641"/>
      <c r="E71" s="645"/>
      <c r="F71" s="635"/>
      <c r="G71" s="504"/>
      <c r="H71" s="632"/>
      <c r="I71" s="632"/>
      <c r="J71" s="632"/>
      <c r="K71" s="632"/>
      <c r="L71" s="632"/>
      <c r="M71" s="632"/>
    </row>
    <row r="72" spans="1:13" hidden="1">
      <c r="A72" s="638"/>
      <c r="B72" s="638"/>
      <c r="C72" s="638"/>
      <c r="D72" s="641"/>
      <c r="E72" s="645"/>
      <c r="F72" s="635"/>
      <c r="G72" s="504"/>
      <c r="H72" s="632"/>
      <c r="I72" s="632"/>
      <c r="J72" s="632"/>
      <c r="K72" s="632"/>
      <c r="L72" s="632"/>
      <c r="M72" s="632"/>
    </row>
    <row r="73" spans="1:13" hidden="1">
      <c r="A73" s="638"/>
      <c r="B73" s="638"/>
      <c r="C73" s="638"/>
      <c r="D73" s="641"/>
      <c r="E73" s="645"/>
      <c r="F73" s="635"/>
      <c r="G73" s="504"/>
      <c r="H73" s="632"/>
      <c r="I73" s="632"/>
      <c r="J73" s="632"/>
      <c r="K73" s="632"/>
      <c r="L73" s="632"/>
      <c r="M73" s="632"/>
    </row>
    <row r="74" spans="1:13" hidden="1">
      <c r="A74" s="638"/>
      <c r="B74" s="638"/>
      <c r="C74" s="638"/>
      <c r="D74" s="641"/>
      <c r="E74" s="645"/>
      <c r="F74" s="635"/>
      <c r="G74" s="504"/>
      <c r="H74" s="632"/>
      <c r="I74" s="632"/>
      <c r="J74" s="632"/>
      <c r="K74" s="632"/>
      <c r="L74" s="632"/>
      <c r="M74" s="632"/>
    </row>
    <row r="75" spans="1:13" hidden="1">
      <c r="A75" s="638"/>
      <c r="B75" s="638"/>
      <c r="C75" s="638"/>
      <c r="D75" s="641"/>
      <c r="E75" s="645"/>
      <c r="F75" s="635"/>
      <c r="G75" s="504"/>
      <c r="H75" s="632"/>
      <c r="I75" s="632"/>
      <c r="J75" s="632"/>
      <c r="K75" s="632"/>
      <c r="L75" s="632"/>
      <c r="M75" s="632"/>
    </row>
    <row r="76" spans="1:13" hidden="1">
      <c r="A76" s="638"/>
      <c r="B76" s="638"/>
      <c r="C76" s="638"/>
      <c r="D76" s="641"/>
      <c r="E76" s="645"/>
      <c r="F76" s="635"/>
      <c r="G76" s="504"/>
      <c r="H76" s="632"/>
      <c r="I76" s="632"/>
      <c r="J76" s="632"/>
      <c r="K76" s="632"/>
      <c r="L76" s="632"/>
      <c r="M76" s="632"/>
    </row>
    <row r="77" spans="1:13" hidden="1">
      <c r="A77" s="638"/>
      <c r="B77" s="638"/>
      <c r="C77" s="638"/>
      <c r="D77" s="642"/>
      <c r="E77" s="646"/>
      <c r="F77" s="635"/>
      <c r="G77" s="504"/>
      <c r="H77" s="632"/>
      <c r="I77" s="632"/>
      <c r="J77" s="632"/>
      <c r="K77" s="632"/>
      <c r="L77" s="632"/>
      <c r="M77" s="632"/>
    </row>
    <row r="78" spans="1:13" hidden="1">
      <c r="A78" s="638"/>
      <c r="B78" s="638"/>
      <c r="C78" s="638"/>
      <c r="D78" s="642"/>
      <c r="E78" s="646"/>
      <c r="F78" s="635"/>
      <c r="G78" s="504"/>
      <c r="H78" s="632"/>
      <c r="I78" s="632"/>
      <c r="J78" s="632"/>
      <c r="K78" s="632"/>
      <c r="L78" s="632"/>
      <c r="M78" s="632"/>
    </row>
    <row r="79" spans="1:13" ht="15.75" hidden="1" thickBot="1">
      <c r="A79" s="639"/>
      <c r="B79" s="639"/>
      <c r="C79" s="639"/>
      <c r="D79" s="643"/>
      <c r="E79" s="647"/>
      <c r="F79" s="636"/>
      <c r="G79" s="568"/>
      <c r="H79" s="633"/>
      <c r="I79" s="633"/>
      <c r="J79" s="633"/>
      <c r="K79" s="633"/>
      <c r="L79" s="633"/>
      <c r="M79" s="633"/>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7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7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79"/>
  <sheetViews>
    <sheetView topLeftCell="A6" zoomScale="71" zoomScaleNormal="71" workbookViewId="0">
      <selection activeCell="M10" sqref="M10:M1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74"/>
      <c r="B1" s="675"/>
      <c r="C1" s="678"/>
      <c r="D1" s="678"/>
      <c r="E1" s="678"/>
      <c r="F1" s="678"/>
      <c r="G1" s="678"/>
      <c r="H1" s="678"/>
      <c r="I1" s="678"/>
      <c r="J1" s="679"/>
      <c r="K1" s="672"/>
      <c r="L1" s="672"/>
      <c r="M1" s="67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6"/>
      <c r="B2" s="677"/>
      <c r="C2" s="680"/>
      <c r="D2" s="680"/>
      <c r="E2" s="680"/>
      <c r="F2" s="680"/>
      <c r="G2" s="680"/>
      <c r="H2" s="680"/>
      <c r="I2" s="680"/>
      <c r="J2" s="681"/>
      <c r="K2" s="672"/>
      <c r="L2" s="672"/>
      <c r="M2" s="67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0"/>
      <c r="D3" s="680"/>
      <c r="E3" s="680"/>
      <c r="F3" s="680"/>
      <c r="G3" s="680"/>
      <c r="H3" s="680"/>
      <c r="I3" s="680"/>
      <c r="J3" s="681"/>
      <c r="K3" s="673"/>
      <c r="L3" s="673"/>
      <c r="M3" s="6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4" t="s">
        <v>269</v>
      </c>
      <c r="B4" s="665"/>
      <c r="C4" s="464" t="s">
        <v>31</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4" t="s">
        <v>270</v>
      </c>
      <c r="B5" s="665"/>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4" t="s">
        <v>271</v>
      </c>
      <c r="B6" s="665"/>
      <c r="C6" s="465" t="s">
        <v>343</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6" t="s">
        <v>502</v>
      </c>
      <c r="B7" s="667"/>
      <c r="C7" s="668"/>
      <c r="D7" s="669" t="s">
        <v>503</v>
      </c>
      <c r="E7" s="669"/>
      <c r="F7" s="669"/>
      <c r="G7" s="670" t="s">
        <v>504</v>
      </c>
      <c r="H7" s="656" t="s">
        <v>505</v>
      </c>
      <c r="I7" s="658" t="s">
        <v>506</v>
      </c>
      <c r="J7" s="659"/>
      <c r="K7" s="658" t="s">
        <v>507</v>
      </c>
      <c r="L7" s="659"/>
      <c r="M7" s="660" t="s">
        <v>521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6" t="s">
        <v>213</v>
      </c>
      <c r="D8" s="28" t="s">
        <v>223</v>
      </c>
      <c r="E8" s="28" t="s">
        <v>509</v>
      </c>
      <c r="F8" s="28" t="s">
        <v>510</v>
      </c>
      <c r="G8" s="671"/>
      <c r="H8" s="657"/>
      <c r="I8" s="29" t="s">
        <v>511</v>
      </c>
      <c r="J8" s="29" t="s">
        <v>512</v>
      </c>
      <c r="K8" s="29" t="s">
        <v>513</v>
      </c>
      <c r="L8" s="29" t="s">
        <v>514</v>
      </c>
      <c r="M8" s="6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Inexactitud en la recolección de la Información Estadística por parte de los funcionarios de los despachos judiciales</v>
      </c>
      <c r="C10" s="637" t="str">
        <f>'7. Mapa Final'!C10</f>
        <v xml:space="preserve"> Posibilidad de incumplimiento de metas establecidas debido a la  presentación de datos o estimaciones equivocadas o incompletas relacionadas con la gestión judicial.</v>
      </c>
      <c r="D10" s="640" t="str">
        <f>'7. Mapa Final'!J10</f>
        <v>Muy Baja - 1</v>
      </c>
      <c r="E10" s="644" t="str">
        <f>'7. Mapa Final'!K10</f>
        <v>Moderado - 3</v>
      </c>
      <c r="F10" s="634" t="str">
        <f>'7. Mapa Final'!M10</f>
        <v>Moderado - 3</v>
      </c>
      <c r="G10" s="504" t="s">
        <v>399</v>
      </c>
      <c r="H10" s="631"/>
      <c r="I10" s="631"/>
      <c r="J10" s="631" t="s">
        <v>8</v>
      </c>
      <c r="K10" s="682">
        <v>45931</v>
      </c>
      <c r="L10" s="682">
        <v>46022</v>
      </c>
      <c r="M10" s="68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8"/>
      <c r="B11" s="638"/>
      <c r="C11" s="638"/>
      <c r="D11" s="641"/>
      <c r="E11" s="645"/>
      <c r="F11" s="635"/>
      <c r="G11" s="504"/>
      <c r="H11" s="632"/>
      <c r="I11" s="632"/>
      <c r="J11" s="632"/>
      <c r="K11" s="632"/>
      <c r="L11" s="632"/>
      <c r="M11" s="68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8"/>
      <c r="B12" s="638"/>
      <c r="C12" s="638"/>
      <c r="D12" s="641"/>
      <c r="E12" s="645"/>
      <c r="F12" s="635"/>
      <c r="G12" s="504"/>
      <c r="H12" s="632"/>
      <c r="I12" s="632"/>
      <c r="J12" s="632"/>
      <c r="K12" s="632"/>
      <c r="L12" s="632"/>
      <c r="M12" s="68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8"/>
      <c r="B13" s="638"/>
      <c r="C13" s="638"/>
      <c r="D13" s="641"/>
      <c r="E13" s="645"/>
      <c r="F13" s="635"/>
      <c r="G13" s="504"/>
      <c r="H13" s="632"/>
      <c r="I13" s="632"/>
      <c r="J13" s="632"/>
      <c r="K13" s="632"/>
      <c r="L13" s="632"/>
      <c r="M13" s="68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4"/>
      <c r="H14" s="632"/>
      <c r="I14" s="632"/>
      <c r="J14" s="632"/>
      <c r="K14" s="632"/>
      <c r="L14" s="632"/>
      <c r="M14" s="68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4"/>
      <c r="H15" s="632"/>
      <c r="I15" s="632"/>
      <c r="J15" s="632"/>
      <c r="K15" s="632"/>
      <c r="L15" s="632"/>
      <c r="M15" s="68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8"/>
      <c r="B16" s="638"/>
      <c r="C16" s="638"/>
      <c r="D16" s="641"/>
      <c r="E16" s="645"/>
      <c r="F16" s="635"/>
      <c r="G16" s="504"/>
      <c r="H16" s="632"/>
      <c r="I16" s="632"/>
      <c r="J16" s="632"/>
      <c r="K16" s="632"/>
      <c r="L16" s="632"/>
      <c r="M16" s="68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8"/>
      <c r="B17" s="638"/>
      <c r="C17" s="638"/>
      <c r="D17" s="642"/>
      <c r="E17" s="646"/>
      <c r="F17" s="635"/>
      <c r="G17" s="504"/>
      <c r="H17" s="632"/>
      <c r="I17" s="632"/>
      <c r="J17" s="632"/>
      <c r="K17" s="632"/>
      <c r="L17" s="632"/>
      <c r="M17" s="68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8"/>
      <c r="B18" s="638"/>
      <c r="C18" s="638"/>
      <c r="D18" s="642"/>
      <c r="E18" s="646"/>
      <c r="F18" s="635"/>
      <c r="G18" s="504"/>
      <c r="H18" s="632"/>
      <c r="I18" s="632"/>
      <c r="J18" s="632"/>
      <c r="K18" s="632"/>
      <c r="L18" s="632"/>
      <c r="M18" s="68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9"/>
      <c r="B19" s="639"/>
      <c r="C19" s="639"/>
      <c r="D19" s="643"/>
      <c r="E19" s="647"/>
      <c r="F19" s="636"/>
      <c r="G19" s="568"/>
      <c r="H19" s="633"/>
      <c r="I19" s="633"/>
      <c r="J19" s="633"/>
      <c r="K19" s="633"/>
      <c r="L19" s="633"/>
      <c r="M19" s="68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7">
        <f>'7. Mapa Final'!A20</f>
        <v>2</v>
      </c>
      <c r="B20" s="637" t="str">
        <f>'7. Mapa Final'!B20</f>
        <v>Incumplimiento</v>
      </c>
      <c r="C20" s="637" t="str">
        <f>'7. Mapa Final'!C20</f>
        <v xml:space="preserve">Los despachos judiciales no reportan la estadistica a tiempo conforme a lo establecido en el Acuerdo PSAA16-10476. </v>
      </c>
      <c r="D20" s="640" t="str">
        <f>'7. Mapa Final'!J20</f>
        <v>Muy Baja - 1</v>
      </c>
      <c r="E20" s="644" t="str">
        <f>'7. Mapa Final'!K20</f>
        <v>Menor - 2</v>
      </c>
      <c r="F20" s="634" t="str">
        <f>'7. Mapa Final'!M20</f>
        <v>Bajo - 2</v>
      </c>
      <c r="G20" s="504" t="s">
        <v>399</v>
      </c>
      <c r="H20" s="631"/>
      <c r="I20" s="631"/>
      <c r="J20" s="631" t="s">
        <v>8</v>
      </c>
      <c r="K20" s="682">
        <v>45931</v>
      </c>
      <c r="L20" s="682">
        <v>46022</v>
      </c>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8"/>
      <c r="B21" s="638"/>
      <c r="C21" s="638"/>
      <c r="D21" s="641"/>
      <c r="E21" s="645"/>
      <c r="F21" s="635"/>
      <c r="G21" s="504"/>
      <c r="H21" s="632"/>
      <c r="I21" s="632"/>
      <c r="J21" s="632"/>
      <c r="K21" s="632"/>
      <c r="L21" s="632"/>
      <c r="M21" s="6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8"/>
      <c r="B22" s="638"/>
      <c r="C22" s="638"/>
      <c r="D22" s="641"/>
      <c r="E22" s="645"/>
      <c r="F22" s="635"/>
      <c r="G22" s="504"/>
      <c r="H22" s="632"/>
      <c r="I22" s="632"/>
      <c r="J22" s="632"/>
      <c r="K22" s="632"/>
      <c r="L22" s="632"/>
      <c r="M22" s="6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8"/>
      <c r="B23" s="638"/>
      <c r="C23" s="638"/>
      <c r="D23" s="641"/>
      <c r="E23" s="645"/>
      <c r="F23" s="635"/>
      <c r="G23" s="504"/>
      <c r="H23" s="632"/>
      <c r="I23" s="632"/>
      <c r="J23" s="632"/>
      <c r="K23" s="632"/>
      <c r="L23" s="632"/>
      <c r="M23" s="6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8"/>
      <c r="B24" s="638"/>
      <c r="C24" s="638"/>
      <c r="D24" s="641"/>
      <c r="E24" s="645"/>
      <c r="F24" s="635"/>
      <c r="G24" s="504"/>
      <c r="H24" s="632"/>
      <c r="I24" s="632"/>
      <c r="J24" s="632"/>
      <c r="K24" s="632"/>
      <c r="L24" s="632"/>
      <c r="M24" s="6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8"/>
      <c r="B25" s="638"/>
      <c r="C25" s="638"/>
      <c r="D25" s="641"/>
      <c r="E25" s="645"/>
      <c r="F25" s="635"/>
      <c r="G25" s="504"/>
      <c r="H25" s="632"/>
      <c r="I25" s="632"/>
      <c r="J25" s="632"/>
      <c r="K25" s="632"/>
      <c r="L25" s="632"/>
      <c r="M25" s="632"/>
      <c r="N25" s="34"/>
      <c r="O25" s="34"/>
    </row>
    <row r="26" spans="1:169">
      <c r="A26" s="638"/>
      <c r="B26" s="638"/>
      <c r="C26" s="638"/>
      <c r="D26" s="641"/>
      <c r="E26" s="645"/>
      <c r="F26" s="635"/>
      <c r="G26" s="504"/>
      <c r="H26" s="632"/>
      <c r="I26" s="632"/>
      <c r="J26" s="632"/>
      <c r="K26" s="632"/>
      <c r="L26" s="632"/>
      <c r="M26" s="632"/>
      <c r="N26" s="34"/>
      <c r="O26" s="34"/>
    </row>
    <row r="27" spans="1:169">
      <c r="A27" s="638"/>
      <c r="B27" s="638"/>
      <c r="C27" s="638"/>
      <c r="D27" s="642"/>
      <c r="E27" s="646"/>
      <c r="F27" s="635"/>
      <c r="G27" s="504"/>
      <c r="H27" s="632"/>
      <c r="I27" s="632"/>
      <c r="J27" s="632"/>
      <c r="K27" s="632"/>
      <c r="L27" s="632"/>
      <c r="M27" s="632"/>
      <c r="N27" s="34"/>
      <c r="O27" s="34"/>
    </row>
    <row r="28" spans="1:169">
      <c r="A28" s="638"/>
      <c r="B28" s="638"/>
      <c r="C28" s="638"/>
      <c r="D28" s="642"/>
      <c r="E28" s="646"/>
      <c r="F28" s="635"/>
      <c r="G28" s="504"/>
      <c r="H28" s="632"/>
      <c r="I28" s="632"/>
      <c r="J28" s="632"/>
      <c r="K28" s="632"/>
      <c r="L28" s="632"/>
      <c r="M28" s="632"/>
      <c r="N28" s="34"/>
      <c r="O28" s="34"/>
    </row>
    <row r="29" spans="1:169" ht="15.75" thickBot="1">
      <c r="A29" s="639"/>
      <c r="B29" s="639"/>
      <c r="C29" s="639"/>
      <c r="D29" s="643"/>
      <c r="E29" s="647"/>
      <c r="F29" s="636"/>
      <c r="G29" s="568"/>
      <c r="H29" s="633"/>
      <c r="I29" s="633"/>
      <c r="J29" s="633"/>
      <c r="K29" s="633"/>
      <c r="L29" s="633"/>
      <c r="M29" s="633"/>
      <c r="N29" s="34"/>
      <c r="O29" s="34"/>
    </row>
    <row r="30" spans="1:169" hidden="1">
      <c r="A30" s="637">
        <f>'7. Mapa Final'!A30</f>
        <v>3</v>
      </c>
      <c r="B30" s="637" t="str">
        <f>'7. Mapa Final'!B30</f>
        <v>Pérdida o extravío de la información</v>
      </c>
      <c r="C30" s="637" t="str">
        <f>'7. Mapa Final'!C30</f>
        <v>Pérdida total o parcial de la información por fallas técnicas o tecnológicas en las herramientas disponibles</v>
      </c>
      <c r="D30" s="640" t="str">
        <f>'7. Mapa Final'!J30</f>
        <v>Muy Baja - 1</v>
      </c>
      <c r="E30" s="644" t="str">
        <f>'7. Mapa Final'!K30</f>
        <v>Leve - 1</v>
      </c>
      <c r="F30" s="634" t="str">
        <f>'7. Mapa Final'!M30</f>
        <v>Bajo - 1</v>
      </c>
      <c r="G30" s="504" t="s">
        <v>463</v>
      </c>
      <c r="H30" s="631"/>
      <c r="I30" s="631"/>
      <c r="J30" s="631"/>
      <c r="K30" s="631"/>
      <c r="L30" s="631"/>
      <c r="M30" s="631"/>
    </row>
    <row r="31" spans="1:169" hidden="1">
      <c r="A31" s="638"/>
      <c r="B31" s="638"/>
      <c r="C31" s="638"/>
      <c r="D31" s="641"/>
      <c r="E31" s="645"/>
      <c r="F31" s="635"/>
      <c r="G31" s="504"/>
      <c r="H31" s="632"/>
      <c r="I31" s="632"/>
      <c r="J31" s="632"/>
      <c r="K31" s="632"/>
      <c r="L31" s="632"/>
      <c r="M31" s="632"/>
    </row>
    <row r="32" spans="1:169" hidden="1">
      <c r="A32" s="638"/>
      <c r="B32" s="638"/>
      <c r="C32" s="638"/>
      <c r="D32" s="641"/>
      <c r="E32" s="645"/>
      <c r="F32" s="635"/>
      <c r="G32" s="504"/>
      <c r="H32" s="632"/>
      <c r="I32" s="632"/>
      <c r="J32" s="632"/>
      <c r="K32" s="632"/>
      <c r="L32" s="632"/>
      <c r="M32" s="632"/>
    </row>
    <row r="33" spans="1:13" hidden="1">
      <c r="A33" s="638"/>
      <c r="B33" s="638"/>
      <c r="C33" s="638"/>
      <c r="D33" s="641"/>
      <c r="E33" s="645"/>
      <c r="F33" s="635"/>
      <c r="G33" s="504"/>
      <c r="H33" s="632"/>
      <c r="I33" s="632"/>
      <c r="J33" s="632"/>
      <c r="K33" s="632"/>
      <c r="L33" s="632"/>
      <c r="M33" s="632"/>
    </row>
    <row r="34" spans="1:13" hidden="1">
      <c r="A34" s="638"/>
      <c r="B34" s="638"/>
      <c r="C34" s="638"/>
      <c r="D34" s="641"/>
      <c r="E34" s="645"/>
      <c r="F34" s="635"/>
      <c r="G34" s="504"/>
      <c r="H34" s="632"/>
      <c r="I34" s="632"/>
      <c r="J34" s="632"/>
      <c r="K34" s="632"/>
      <c r="L34" s="632"/>
      <c r="M34" s="632"/>
    </row>
    <row r="35" spans="1:13" hidden="1">
      <c r="A35" s="638"/>
      <c r="B35" s="638"/>
      <c r="C35" s="638"/>
      <c r="D35" s="641"/>
      <c r="E35" s="645"/>
      <c r="F35" s="635"/>
      <c r="G35" s="504"/>
      <c r="H35" s="632"/>
      <c r="I35" s="632"/>
      <c r="J35" s="632"/>
      <c r="K35" s="632"/>
      <c r="L35" s="632"/>
      <c r="M35" s="632"/>
    </row>
    <row r="36" spans="1:13" hidden="1">
      <c r="A36" s="638"/>
      <c r="B36" s="638"/>
      <c r="C36" s="638"/>
      <c r="D36" s="641"/>
      <c r="E36" s="645"/>
      <c r="F36" s="635"/>
      <c r="G36" s="504"/>
      <c r="H36" s="632"/>
      <c r="I36" s="632"/>
      <c r="J36" s="632"/>
      <c r="K36" s="632"/>
      <c r="L36" s="632"/>
      <c r="M36" s="632"/>
    </row>
    <row r="37" spans="1:13" hidden="1">
      <c r="A37" s="638"/>
      <c r="B37" s="638"/>
      <c r="C37" s="638"/>
      <c r="D37" s="642"/>
      <c r="E37" s="646"/>
      <c r="F37" s="635"/>
      <c r="G37" s="504"/>
      <c r="H37" s="632"/>
      <c r="I37" s="632"/>
      <c r="J37" s="632"/>
      <c r="K37" s="632"/>
      <c r="L37" s="632"/>
      <c r="M37" s="632"/>
    </row>
    <row r="38" spans="1:13" hidden="1">
      <c r="A38" s="638"/>
      <c r="B38" s="638"/>
      <c r="C38" s="638"/>
      <c r="D38" s="642"/>
      <c r="E38" s="646"/>
      <c r="F38" s="635"/>
      <c r="G38" s="504"/>
      <c r="H38" s="632"/>
      <c r="I38" s="632"/>
      <c r="J38" s="632"/>
      <c r="K38" s="632"/>
      <c r="L38" s="632"/>
      <c r="M38" s="632"/>
    </row>
    <row r="39" spans="1:13" ht="15.75" hidden="1" thickBot="1">
      <c r="A39" s="639"/>
      <c r="B39" s="639"/>
      <c r="C39" s="639"/>
      <c r="D39" s="643"/>
      <c r="E39" s="647"/>
      <c r="F39" s="636"/>
      <c r="G39" s="568"/>
      <c r="H39" s="633"/>
      <c r="I39" s="633"/>
      <c r="J39" s="633"/>
      <c r="K39" s="633"/>
      <c r="L39" s="633"/>
      <c r="M39" s="633"/>
    </row>
    <row r="40" spans="1:13" hidden="1">
      <c r="A40" s="637">
        <f>'7. Mapa Final'!A40</f>
        <v>4</v>
      </c>
      <c r="B40" s="637" t="str">
        <f>'7. Mapa Final'!B40</f>
        <v xml:space="preserve">Recibir dádivas o beneficios a nombre propio o de terceros para, no entregar o entregar información privilegiada o confidencial </v>
      </c>
      <c r="C40" s="637" t="str">
        <f>'7. Mapa Final'!C40</f>
        <v xml:space="preserve">Posibilidad de actos indebidos de  los servidores judiciales debido a  la carencia en transparencia, etica y valores </v>
      </c>
      <c r="D40" s="640" t="str">
        <f>'7. Mapa Final'!J40</f>
        <v>Muy Baja - 1</v>
      </c>
      <c r="E40" s="644" t="str">
        <f>'7. Mapa Final'!K40</f>
        <v>Moderado - 3</v>
      </c>
      <c r="F40" s="634" t="str">
        <f>'7. Mapa Final'!M40</f>
        <v>Moderado - 3</v>
      </c>
      <c r="G40" s="504" t="s">
        <v>463</v>
      </c>
      <c r="H40" s="631"/>
      <c r="I40" s="631"/>
      <c r="J40" s="631"/>
      <c r="K40" s="631"/>
      <c r="L40" s="631"/>
      <c r="M40" s="631"/>
    </row>
    <row r="41" spans="1:13" hidden="1">
      <c r="A41" s="638"/>
      <c r="B41" s="638"/>
      <c r="C41" s="638"/>
      <c r="D41" s="641"/>
      <c r="E41" s="645"/>
      <c r="F41" s="635"/>
      <c r="G41" s="504"/>
      <c r="H41" s="632"/>
      <c r="I41" s="632"/>
      <c r="J41" s="632"/>
      <c r="K41" s="632"/>
      <c r="L41" s="632"/>
      <c r="M41" s="632"/>
    </row>
    <row r="42" spans="1:13" hidden="1">
      <c r="A42" s="638"/>
      <c r="B42" s="638"/>
      <c r="C42" s="638"/>
      <c r="D42" s="641"/>
      <c r="E42" s="645"/>
      <c r="F42" s="635"/>
      <c r="G42" s="504"/>
      <c r="H42" s="632"/>
      <c r="I42" s="632"/>
      <c r="J42" s="632"/>
      <c r="K42" s="632"/>
      <c r="L42" s="632"/>
      <c r="M42" s="632"/>
    </row>
    <row r="43" spans="1:13" hidden="1">
      <c r="A43" s="638"/>
      <c r="B43" s="638"/>
      <c r="C43" s="638"/>
      <c r="D43" s="641"/>
      <c r="E43" s="645"/>
      <c r="F43" s="635"/>
      <c r="G43" s="504"/>
      <c r="H43" s="632"/>
      <c r="I43" s="632"/>
      <c r="J43" s="632"/>
      <c r="K43" s="632"/>
      <c r="L43" s="632"/>
      <c r="M43" s="632"/>
    </row>
    <row r="44" spans="1:13" hidden="1">
      <c r="A44" s="638"/>
      <c r="B44" s="638"/>
      <c r="C44" s="638"/>
      <c r="D44" s="641"/>
      <c r="E44" s="645"/>
      <c r="F44" s="635"/>
      <c r="G44" s="504"/>
      <c r="H44" s="632"/>
      <c r="I44" s="632"/>
      <c r="J44" s="632"/>
      <c r="K44" s="632"/>
      <c r="L44" s="632"/>
      <c r="M44" s="632"/>
    </row>
    <row r="45" spans="1:13" hidden="1">
      <c r="A45" s="638"/>
      <c r="B45" s="638"/>
      <c r="C45" s="638"/>
      <c r="D45" s="641"/>
      <c r="E45" s="645"/>
      <c r="F45" s="635"/>
      <c r="G45" s="504"/>
      <c r="H45" s="632"/>
      <c r="I45" s="632"/>
      <c r="J45" s="632"/>
      <c r="K45" s="632"/>
      <c r="L45" s="632"/>
      <c r="M45" s="632"/>
    </row>
    <row r="46" spans="1:13" hidden="1">
      <c r="A46" s="638"/>
      <c r="B46" s="638"/>
      <c r="C46" s="638"/>
      <c r="D46" s="641"/>
      <c r="E46" s="645"/>
      <c r="F46" s="635"/>
      <c r="G46" s="504"/>
      <c r="H46" s="632"/>
      <c r="I46" s="632"/>
      <c r="J46" s="632"/>
      <c r="K46" s="632"/>
      <c r="L46" s="632"/>
      <c r="M46" s="632"/>
    </row>
    <row r="47" spans="1:13" hidden="1">
      <c r="A47" s="638"/>
      <c r="B47" s="638"/>
      <c r="C47" s="638"/>
      <c r="D47" s="642"/>
      <c r="E47" s="646"/>
      <c r="F47" s="635"/>
      <c r="G47" s="504"/>
      <c r="H47" s="632"/>
      <c r="I47" s="632"/>
      <c r="J47" s="632"/>
      <c r="K47" s="632"/>
      <c r="L47" s="632"/>
      <c r="M47" s="632"/>
    </row>
    <row r="48" spans="1:13" hidden="1">
      <c r="A48" s="638"/>
      <c r="B48" s="638"/>
      <c r="C48" s="638"/>
      <c r="D48" s="642"/>
      <c r="E48" s="646"/>
      <c r="F48" s="635"/>
      <c r="G48" s="504"/>
      <c r="H48" s="632"/>
      <c r="I48" s="632"/>
      <c r="J48" s="632"/>
      <c r="K48" s="632"/>
      <c r="L48" s="632"/>
      <c r="M48" s="632"/>
    </row>
    <row r="49" spans="1:13" ht="15.75" hidden="1" thickBot="1">
      <c r="A49" s="639"/>
      <c r="B49" s="639"/>
      <c r="C49" s="639"/>
      <c r="D49" s="643"/>
      <c r="E49" s="647"/>
      <c r="F49" s="636"/>
      <c r="G49" s="568"/>
      <c r="H49" s="633"/>
      <c r="I49" s="633"/>
      <c r="J49" s="633"/>
      <c r="K49" s="633"/>
      <c r="L49" s="633"/>
      <c r="M49" s="633"/>
    </row>
    <row r="50" spans="1:13" hidden="1">
      <c r="A50" s="637">
        <f>'7. Mapa Final'!A50</f>
        <v>5</v>
      </c>
      <c r="B50" s="637" t="str">
        <f>'7. Mapa Final'!B50</f>
        <v>Ofrecer, prometer, entregar, aceptar o solicitar una ventaja indebida para modificar los resultados estadísticos, con el objeto de favorecer intereses propios o de terceros.</v>
      </c>
      <c r="C50" s="637" t="str">
        <f>'7. Mapa Final'!C50</f>
        <v>Incumplimiento de las metas establecidas</v>
      </c>
      <c r="D50" s="640" t="str">
        <f>'7. Mapa Final'!J50</f>
        <v>Muy Baja - 1</v>
      </c>
      <c r="E50" s="644" t="str">
        <f>'7. Mapa Final'!K50</f>
        <v>Mayor - 4</v>
      </c>
      <c r="F50" s="634" t="str">
        <f>'7. Mapa Final'!M50</f>
        <v>Alto  - 4</v>
      </c>
      <c r="G50" s="504" t="s">
        <v>463</v>
      </c>
      <c r="H50" s="631"/>
      <c r="I50" s="631"/>
      <c r="J50" s="631"/>
      <c r="K50" s="631"/>
      <c r="L50" s="631"/>
      <c r="M50" s="631"/>
    </row>
    <row r="51" spans="1:13" hidden="1">
      <c r="A51" s="638"/>
      <c r="B51" s="638"/>
      <c r="C51" s="638"/>
      <c r="D51" s="641"/>
      <c r="E51" s="645"/>
      <c r="F51" s="635"/>
      <c r="G51" s="504"/>
      <c r="H51" s="632"/>
      <c r="I51" s="632"/>
      <c r="J51" s="632"/>
      <c r="K51" s="632"/>
      <c r="L51" s="632"/>
      <c r="M51" s="632"/>
    </row>
    <row r="52" spans="1:13" hidden="1">
      <c r="A52" s="638"/>
      <c r="B52" s="638"/>
      <c r="C52" s="638"/>
      <c r="D52" s="641"/>
      <c r="E52" s="645"/>
      <c r="F52" s="635"/>
      <c r="G52" s="504"/>
      <c r="H52" s="632"/>
      <c r="I52" s="632"/>
      <c r="J52" s="632"/>
      <c r="K52" s="632"/>
      <c r="L52" s="632"/>
      <c r="M52" s="632"/>
    </row>
    <row r="53" spans="1:13" hidden="1">
      <c r="A53" s="638"/>
      <c r="B53" s="638"/>
      <c r="C53" s="638"/>
      <c r="D53" s="641"/>
      <c r="E53" s="645"/>
      <c r="F53" s="635"/>
      <c r="G53" s="504"/>
      <c r="H53" s="632"/>
      <c r="I53" s="632"/>
      <c r="J53" s="632"/>
      <c r="K53" s="632"/>
      <c r="L53" s="632"/>
      <c r="M53" s="632"/>
    </row>
    <row r="54" spans="1:13" hidden="1">
      <c r="A54" s="638"/>
      <c r="B54" s="638"/>
      <c r="C54" s="638"/>
      <c r="D54" s="641"/>
      <c r="E54" s="645"/>
      <c r="F54" s="635"/>
      <c r="G54" s="504"/>
      <c r="H54" s="632"/>
      <c r="I54" s="632"/>
      <c r="J54" s="632"/>
      <c r="K54" s="632"/>
      <c r="L54" s="632"/>
      <c r="M54" s="632"/>
    </row>
    <row r="55" spans="1:13" hidden="1">
      <c r="A55" s="638"/>
      <c r="B55" s="638"/>
      <c r="C55" s="638"/>
      <c r="D55" s="641"/>
      <c r="E55" s="645"/>
      <c r="F55" s="635"/>
      <c r="G55" s="504"/>
      <c r="H55" s="632"/>
      <c r="I55" s="632"/>
      <c r="J55" s="632"/>
      <c r="K55" s="632"/>
      <c r="L55" s="632"/>
      <c r="M55" s="632"/>
    </row>
    <row r="56" spans="1:13" hidden="1">
      <c r="A56" s="638"/>
      <c r="B56" s="638"/>
      <c r="C56" s="638"/>
      <c r="D56" s="641"/>
      <c r="E56" s="645"/>
      <c r="F56" s="635"/>
      <c r="G56" s="504"/>
      <c r="H56" s="632"/>
      <c r="I56" s="632"/>
      <c r="J56" s="632"/>
      <c r="K56" s="632"/>
      <c r="L56" s="632"/>
      <c r="M56" s="632"/>
    </row>
    <row r="57" spans="1:13" hidden="1">
      <c r="A57" s="638"/>
      <c r="B57" s="638"/>
      <c r="C57" s="638"/>
      <c r="D57" s="642"/>
      <c r="E57" s="646"/>
      <c r="F57" s="635"/>
      <c r="G57" s="504"/>
      <c r="H57" s="632"/>
      <c r="I57" s="632"/>
      <c r="J57" s="632"/>
      <c r="K57" s="632"/>
      <c r="L57" s="632"/>
      <c r="M57" s="632"/>
    </row>
    <row r="58" spans="1:13" hidden="1">
      <c r="A58" s="638"/>
      <c r="B58" s="638"/>
      <c r="C58" s="638"/>
      <c r="D58" s="642"/>
      <c r="E58" s="646"/>
      <c r="F58" s="635"/>
      <c r="G58" s="504"/>
      <c r="H58" s="632"/>
      <c r="I58" s="632"/>
      <c r="J58" s="632"/>
      <c r="K58" s="632"/>
      <c r="L58" s="632"/>
      <c r="M58" s="632"/>
    </row>
    <row r="59" spans="1:13" ht="15.75" hidden="1" thickBot="1">
      <c r="A59" s="639"/>
      <c r="B59" s="639"/>
      <c r="C59" s="639"/>
      <c r="D59" s="643"/>
      <c r="E59" s="647"/>
      <c r="F59" s="636"/>
      <c r="G59" s="568"/>
      <c r="H59" s="633"/>
      <c r="I59" s="633"/>
      <c r="J59" s="633"/>
      <c r="K59" s="633"/>
      <c r="L59" s="633"/>
      <c r="M59" s="633"/>
    </row>
    <row r="60" spans="1:13" hidden="1">
      <c r="A60" s="637">
        <f>'7. Mapa Final'!A60</f>
        <v>6</v>
      </c>
      <c r="B60" s="63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7" t="str">
        <f>'7. Mapa Final'!C60</f>
        <v>Incumplimiento de las metas establecidas</v>
      </c>
      <c r="D60" s="640" t="str">
        <f>'7. Mapa Final'!J60</f>
        <v>Muy Baja - 1</v>
      </c>
      <c r="E60" s="644" t="str">
        <f>'7. Mapa Final'!K60</f>
        <v>Mayor - 4</v>
      </c>
      <c r="F60" s="634" t="str">
        <f>'7. Mapa Final'!M60</f>
        <v>Alto  - 4</v>
      </c>
      <c r="G60" s="504" t="s">
        <v>463</v>
      </c>
      <c r="H60" s="631"/>
      <c r="I60" s="631"/>
      <c r="J60" s="631"/>
      <c r="K60" s="631"/>
      <c r="L60" s="631"/>
      <c r="M60" s="631"/>
    </row>
    <row r="61" spans="1:13" hidden="1">
      <c r="A61" s="638"/>
      <c r="B61" s="638"/>
      <c r="C61" s="638"/>
      <c r="D61" s="641"/>
      <c r="E61" s="645"/>
      <c r="F61" s="635"/>
      <c r="G61" s="504"/>
      <c r="H61" s="632"/>
      <c r="I61" s="632"/>
      <c r="J61" s="632"/>
      <c r="K61" s="632"/>
      <c r="L61" s="632"/>
      <c r="M61" s="632"/>
    </row>
    <row r="62" spans="1:13" hidden="1">
      <c r="A62" s="638"/>
      <c r="B62" s="638"/>
      <c r="C62" s="638"/>
      <c r="D62" s="641"/>
      <c r="E62" s="645"/>
      <c r="F62" s="635"/>
      <c r="G62" s="504"/>
      <c r="H62" s="632"/>
      <c r="I62" s="632"/>
      <c r="J62" s="632"/>
      <c r="K62" s="632"/>
      <c r="L62" s="632"/>
      <c r="M62" s="632"/>
    </row>
    <row r="63" spans="1:13" hidden="1">
      <c r="A63" s="638"/>
      <c r="B63" s="638"/>
      <c r="C63" s="638"/>
      <c r="D63" s="641"/>
      <c r="E63" s="645"/>
      <c r="F63" s="635"/>
      <c r="G63" s="504"/>
      <c r="H63" s="632"/>
      <c r="I63" s="632"/>
      <c r="J63" s="632"/>
      <c r="K63" s="632"/>
      <c r="L63" s="632"/>
      <c r="M63" s="632"/>
    </row>
    <row r="64" spans="1:13" hidden="1">
      <c r="A64" s="638"/>
      <c r="B64" s="638"/>
      <c r="C64" s="638"/>
      <c r="D64" s="641"/>
      <c r="E64" s="645"/>
      <c r="F64" s="635"/>
      <c r="G64" s="504"/>
      <c r="H64" s="632"/>
      <c r="I64" s="632"/>
      <c r="J64" s="632"/>
      <c r="K64" s="632"/>
      <c r="L64" s="632"/>
      <c r="M64" s="632"/>
    </row>
    <row r="65" spans="1:13" hidden="1">
      <c r="A65" s="638"/>
      <c r="B65" s="638"/>
      <c r="C65" s="638"/>
      <c r="D65" s="641"/>
      <c r="E65" s="645"/>
      <c r="F65" s="635"/>
      <c r="G65" s="504"/>
      <c r="H65" s="632"/>
      <c r="I65" s="632"/>
      <c r="J65" s="632"/>
      <c r="K65" s="632"/>
      <c r="L65" s="632"/>
      <c r="M65" s="632"/>
    </row>
    <row r="66" spans="1:13" hidden="1">
      <c r="A66" s="638"/>
      <c r="B66" s="638"/>
      <c r="C66" s="638"/>
      <c r="D66" s="641"/>
      <c r="E66" s="645"/>
      <c r="F66" s="635"/>
      <c r="G66" s="504"/>
      <c r="H66" s="632"/>
      <c r="I66" s="632"/>
      <c r="J66" s="632"/>
      <c r="K66" s="632"/>
      <c r="L66" s="632"/>
      <c r="M66" s="632"/>
    </row>
    <row r="67" spans="1:13" hidden="1">
      <c r="A67" s="638"/>
      <c r="B67" s="638"/>
      <c r="C67" s="638"/>
      <c r="D67" s="642"/>
      <c r="E67" s="646"/>
      <c r="F67" s="635"/>
      <c r="G67" s="504"/>
      <c r="H67" s="632"/>
      <c r="I67" s="632"/>
      <c r="J67" s="632"/>
      <c r="K67" s="632"/>
      <c r="L67" s="632"/>
      <c r="M67" s="632"/>
    </row>
    <row r="68" spans="1:13" hidden="1">
      <c r="A68" s="638"/>
      <c r="B68" s="638"/>
      <c r="C68" s="638"/>
      <c r="D68" s="642"/>
      <c r="E68" s="646"/>
      <c r="F68" s="635"/>
      <c r="G68" s="504"/>
      <c r="H68" s="632"/>
      <c r="I68" s="632"/>
      <c r="J68" s="632"/>
      <c r="K68" s="632"/>
      <c r="L68" s="632"/>
      <c r="M68" s="632"/>
    </row>
    <row r="69" spans="1:13" ht="15.75" hidden="1" thickBot="1">
      <c r="A69" s="639"/>
      <c r="B69" s="639"/>
      <c r="C69" s="639"/>
      <c r="D69" s="643"/>
      <c r="E69" s="647"/>
      <c r="F69" s="636"/>
      <c r="G69" s="568"/>
      <c r="H69" s="633"/>
      <c r="I69" s="633"/>
      <c r="J69" s="633"/>
      <c r="K69" s="633"/>
      <c r="L69" s="633"/>
      <c r="M69" s="633"/>
    </row>
    <row r="70" spans="1:13" hidden="1">
      <c r="A70" s="637">
        <f>'7. Mapa Final'!A70</f>
        <v>7</v>
      </c>
      <c r="B70" s="637" t="str">
        <f>'7. Mapa Final'!B70</f>
        <v>Ofrecer, prometer, entregar, aceptar o solicitar una ventaja indebida para influir o direccionar los conceptos en la supervisión técnica en los procesos de contratación con el objetivo de favorecer intereses propios o de terceros.</v>
      </c>
      <c r="C70" s="637" t="str">
        <f>'7. Mapa Final'!C70</f>
        <v>Incumplimiento de las metas establecidas</v>
      </c>
      <c r="D70" s="640" t="str">
        <f>'7. Mapa Final'!J70</f>
        <v>Muy Baja - 1</v>
      </c>
      <c r="E70" s="644" t="str">
        <f>'7. Mapa Final'!K70</f>
        <v>Leve - 1</v>
      </c>
      <c r="F70" s="634" t="str">
        <f>'7. Mapa Final'!M70</f>
        <v>Bajo - 1</v>
      </c>
      <c r="G70" s="504" t="s">
        <v>463</v>
      </c>
      <c r="H70" s="631"/>
      <c r="I70" s="631"/>
      <c r="J70" s="631"/>
      <c r="K70" s="631"/>
      <c r="L70" s="631"/>
      <c r="M70" s="631"/>
    </row>
    <row r="71" spans="1:13" hidden="1">
      <c r="A71" s="638"/>
      <c r="B71" s="638"/>
      <c r="C71" s="638"/>
      <c r="D71" s="641"/>
      <c r="E71" s="645"/>
      <c r="F71" s="635"/>
      <c r="G71" s="504"/>
      <c r="H71" s="632"/>
      <c r="I71" s="632"/>
      <c r="J71" s="632"/>
      <c r="K71" s="632"/>
      <c r="L71" s="632"/>
      <c r="M71" s="632"/>
    </row>
    <row r="72" spans="1:13" hidden="1">
      <c r="A72" s="638"/>
      <c r="B72" s="638"/>
      <c r="C72" s="638"/>
      <c r="D72" s="641"/>
      <c r="E72" s="645"/>
      <c r="F72" s="635"/>
      <c r="G72" s="504"/>
      <c r="H72" s="632"/>
      <c r="I72" s="632"/>
      <c r="J72" s="632"/>
      <c r="K72" s="632"/>
      <c r="L72" s="632"/>
      <c r="M72" s="632"/>
    </row>
    <row r="73" spans="1:13" hidden="1">
      <c r="A73" s="638"/>
      <c r="B73" s="638"/>
      <c r="C73" s="638"/>
      <c r="D73" s="641"/>
      <c r="E73" s="645"/>
      <c r="F73" s="635"/>
      <c r="G73" s="504"/>
      <c r="H73" s="632"/>
      <c r="I73" s="632"/>
      <c r="J73" s="632"/>
      <c r="K73" s="632"/>
      <c r="L73" s="632"/>
      <c r="M73" s="632"/>
    </row>
    <row r="74" spans="1:13" hidden="1">
      <c r="A74" s="638"/>
      <c r="B74" s="638"/>
      <c r="C74" s="638"/>
      <c r="D74" s="641"/>
      <c r="E74" s="645"/>
      <c r="F74" s="635"/>
      <c r="G74" s="504"/>
      <c r="H74" s="632"/>
      <c r="I74" s="632"/>
      <c r="J74" s="632"/>
      <c r="K74" s="632"/>
      <c r="L74" s="632"/>
      <c r="M74" s="632"/>
    </row>
    <row r="75" spans="1:13" hidden="1">
      <c r="A75" s="638"/>
      <c r="B75" s="638"/>
      <c r="C75" s="638"/>
      <c r="D75" s="641"/>
      <c r="E75" s="645"/>
      <c r="F75" s="635"/>
      <c r="G75" s="504"/>
      <c r="H75" s="632"/>
      <c r="I75" s="632"/>
      <c r="J75" s="632"/>
      <c r="K75" s="632"/>
      <c r="L75" s="632"/>
      <c r="M75" s="632"/>
    </row>
    <row r="76" spans="1:13" hidden="1">
      <c r="A76" s="638"/>
      <c r="B76" s="638"/>
      <c r="C76" s="638"/>
      <c r="D76" s="641"/>
      <c r="E76" s="645"/>
      <c r="F76" s="635"/>
      <c r="G76" s="504"/>
      <c r="H76" s="632"/>
      <c r="I76" s="632"/>
      <c r="J76" s="632"/>
      <c r="K76" s="632"/>
      <c r="L76" s="632"/>
      <c r="M76" s="632"/>
    </row>
    <row r="77" spans="1:13" hidden="1">
      <c r="A77" s="638"/>
      <c r="B77" s="638"/>
      <c r="C77" s="638"/>
      <c r="D77" s="642"/>
      <c r="E77" s="646"/>
      <c r="F77" s="635"/>
      <c r="G77" s="504"/>
      <c r="H77" s="632"/>
      <c r="I77" s="632"/>
      <c r="J77" s="632"/>
      <c r="K77" s="632"/>
      <c r="L77" s="632"/>
      <c r="M77" s="632"/>
    </row>
    <row r="78" spans="1:13" hidden="1">
      <c r="A78" s="638"/>
      <c r="B78" s="638"/>
      <c r="C78" s="638"/>
      <c r="D78" s="642"/>
      <c r="E78" s="646"/>
      <c r="F78" s="635"/>
      <c r="G78" s="504"/>
      <c r="H78" s="632"/>
      <c r="I78" s="632"/>
      <c r="J78" s="632"/>
      <c r="K78" s="632"/>
      <c r="L78" s="632"/>
      <c r="M78" s="632"/>
    </row>
    <row r="79" spans="1:13" ht="15.75" hidden="1" thickBot="1">
      <c r="A79" s="639"/>
      <c r="B79" s="639"/>
      <c r="C79" s="639"/>
      <c r="D79" s="643"/>
      <c r="E79" s="647"/>
      <c r="F79" s="636"/>
      <c r="G79" s="568"/>
      <c r="H79" s="633"/>
      <c r="I79" s="633"/>
      <c r="J79" s="633"/>
      <c r="K79" s="633"/>
      <c r="L79" s="633"/>
      <c r="M79" s="633"/>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documentManagement/types"/>
    <ds:schemaRef ds:uri="http://purl.org/dc/dcmitype/"/>
    <ds:schemaRef ds:uri="0c50ba98-0778-4d96-a450-637e4b97cb43"/>
    <ds:schemaRef ds:uri="b7e8369d-c4e9-4214-9119-84136ff5a782"/>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BC9D6958-651F-4B39-B782-24A293D372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